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SERPRAM\Proyectos\CODELCO-DMH\Validacion 2020\Ensayo ER\"/>
    </mc:Choice>
  </mc:AlternateContent>
  <bookViews>
    <workbookView xWindow="4290" yWindow="15" windowWidth="14970" windowHeight="9885"/>
  </bookViews>
  <sheets>
    <sheet name="Registros MR" sheetId="26" r:id="rId1"/>
    <sheet name="Concentración Corregida" sheetId="23" r:id="rId2"/>
    <sheet name="Resumen" sheetId="25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A">'[1]Ing. Datos'!#REF!</definedName>
    <definedName name="A_impresión_IM">'[1]Ing. Datos'!#REF!</definedName>
    <definedName name="Caldera">'[2]Panilla de trabajo'!$AJ$103:$AJ$104</definedName>
    <definedName name="CALNOX">#REF!</definedName>
    <definedName name="CALSO2">#REF!</definedName>
    <definedName name="CCNOX">#REF!</definedName>
    <definedName name="CCSO2">#REF!</definedName>
    <definedName name="CLIENTE">[3]Nombre!$C$2</definedName>
    <definedName name="Contenido">'[4]Planilla de trabajo'!$M$88:$M$89</definedName>
    <definedName name="DIRECCIONC">[3]Nombre!$F$2</definedName>
    <definedName name="DIRECCIONMED">[3]Nombre!$F$1</definedName>
    <definedName name="Emisiones">'[2]Panilla de trabajo'!$AK$98:$AK$99</definedName>
    <definedName name="EXISO2">#REF!</definedName>
    <definedName name="EXIST">#REF!</definedName>
    <definedName name="FECHAC">[3]Nombre!$F$3</definedName>
    <definedName name="Llama">'[5]Planilla de trabajo'!$A$39:$A$40</definedName>
    <definedName name="LUGAR">[3]Nombre!$C$1</definedName>
    <definedName name="MEI">[3]Nombre!$D$887</definedName>
    <definedName name="NUESO2">#REF!</definedName>
    <definedName name="NUEVA">#REF!</definedName>
    <definedName name="NUEVADS13">#REF!</definedName>
    <definedName name="OXIGENO">#REF!</definedName>
    <definedName name="PERIODOEN">[3]Nombre!$H$5</definedName>
    <definedName name="Posición">'[2]Panilla de trabajo'!$AJ$99:$AJ$100</definedName>
    <definedName name="ra_dir_so2">#REF!</definedName>
    <definedName name="ra_sist_ini_so2">#REF!</definedName>
    <definedName name="Region">[3]Nombre!$I$1</definedName>
    <definedName name="rm_direc_so2">#REF!</definedName>
    <definedName name="rm_sist_final_so2">#REF!</definedName>
    <definedName name="rm_sist_ini_so2">#REF!</definedName>
    <definedName name="s">'[1]Ing. Datos'!#REF!</definedName>
    <definedName name="Sección">'[2]Panilla de trabajo'!$AJ$97:$AJ$98</definedName>
    <definedName name="TURNOX">#REF!</definedName>
    <definedName name="TURSO2">#REF!</definedName>
    <definedName name="UNIDSO">[6]Certificados!$O$15:$O$20</definedName>
    <definedName name="z_directo_so2">#REF!</definedName>
    <definedName name="z_sist_final_so2">#REF!</definedName>
    <definedName name="z_sist_ini_so2">#REF!</definedName>
  </definedNames>
  <calcPr calcId="162913"/>
  <pivotCaches>
    <pivotCache cacheId="2" r:id="rId10"/>
  </pivotCaches>
</workbook>
</file>

<file path=xl/calcChain.xml><?xml version="1.0" encoding="utf-8"?>
<calcChain xmlns="http://schemas.openxmlformats.org/spreadsheetml/2006/main">
  <c r="H7" i="25" l="1"/>
  <c r="H8" i="25"/>
  <c r="H9" i="25"/>
  <c r="H10" i="25"/>
  <c r="H11" i="25"/>
  <c r="H12" i="25"/>
  <c r="H13" i="25"/>
  <c r="H14" i="25"/>
  <c r="H15" i="25"/>
  <c r="H16" i="25"/>
  <c r="H17" i="25"/>
  <c r="H6" i="25"/>
  <c r="F16" i="23" l="1"/>
  <c r="F18" i="23" l="1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F104" i="23"/>
  <c r="F105" i="23"/>
  <c r="F106" i="23"/>
  <c r="F107" i="23"/>
  <c r="F108" i="23"/>
  <c r="F109" i="23"/>
  <c r="F110" i="23"/>
  <c r="F111" i="23"/>
  <c r="F112" i="23"/>
  <c r="F113" i="23"/>
  <c r="F114" i="23"/>
  <c r="F115" i="23"/>
  <c r="F116" i="23"/>
  <c r="F117" i="23"/>
  <c r="F118" i="23"/>
  <c r="F119" i="23"/>
  <c r="F120" i="23"/>
  <c r="F121" i="23"/>
  <c r="F122" i="23"/>
  <c r="F123" i="23"/>
  <c r="F124" i="23"/>
  <c r="F125" i="23"/>
  <c r="F126" i="23"/>
  <c r="F127" i="23"/>
  <c r="F128" i="23"/>
  <c r="F129" i="23"/>
  <c r="F130" i="23"/>
  <c r="F131" i="23"/>
  <c r="F132" i="23"/>
  <c r="F133" i="23"/>
  <c r="F134" i="23"/>
  <c r="F135" i="23"/>
  <c r="F136" i="23"/>
  <c r="F137" i="23"/>
  <c r="F138" i="23"/>
  <c r="F139" i="23"/>
  <c r="F140" i="23"/>
  <c r="F141" i="23"/>
  <c r="F142" i="23"/>
  <c r="F143" i="23"/>
  <c r="F144" i="23"/>
  <c r="F145" i="23"/>
  <c r="F146" i="23"/>
  <c r="F147" i="23"/>
  <c r="F148" i="23"/>
  <c r="F149" i="23"/>
  <c r="F150" i="23"/>
  <c r="F151" i="23"/>
  <c r="F152" i="23"/>
  <c r="F153" i="23"/>
  <c r="F154" i="23"/>
  <c r="F155" i="23"/>
  <c r="F156" i="23"/>
  <c r="F157" i="23"/>
  <c r="F158" i="23"/>
  <c r="F159" i="23"/>
  <c r="F160" i="23"/>
  <c r="F161" i="23"/>
  <c r="F162" i="23"/>
  <c r="F163" i="23"/>
  <c r="F164" i="23"/>
  <c r="F165" i="23"/>
  <c r="F166" i="23"/>
  <c r="F167" i="23"/>
  <c r="F168" i="23"/>
  <c r="F169" i="23"/>
  <c r="F170" i="23"/>
  <c r="F171" i="23"/>
  <c r="F172" i="23"/>
  <c r="F173" i="23"/>
  <c r="F174" i="23"/>
  <c r="F175" i="23"/>
  <c r="F176" i="23"/>
  <c r="F177" i="23"/>
  <c r="F178" i="23"/>
  <c r="F179" i="23"/>
  <c r="F180" i="23"/>
  <c r="F181" i="23"/>
  <c r="F182" i="23"/>
  <c r="F183" i="23"/>
  <c r="F184" i="23"/>
  <c r="F185" i="23"/>
  <c r="F186" i="23"/>
  <c r="F187" i="23"/>
  <c r="F188" i="23"/>
  <c r="F189" i="23"/>
  <c r="F190" i="23"/>
  <c r="F191" i="23"/>
  <c r="F192" i="23"/>
  <c r="F193" i="23"/>
  <c r="F194" i="23"/>
  <c r="F195" i="23"/>
  <c r="F196" i="23"/>
  <c r="F197" i="23"/>
  <c r="F198" i="23"/>
  <c r="F199" i="23"/>
  <c r="F200" i="23"/>
  <c r="F201" i="23"/>
  <c r="F202" i="23"/>
  <c r="F203" i="23"/>
  <c r="F204" i="23"/>
  <c r="F205" i="23"/>
  <c r="F206" i="23"/>
  <c r="F207" i="23"/>
  <c r="F208" i="23"/>
  <c r="F209" i="23"/>
  <c r="F210" i="23"/>
  <c r="F211" i="23"/>
  <c r="F212" i="23"/>
  <c r="F213" i="23"/>
  <c r="F214" i="23"/>
  <c r="F215" i="23"/>
  <c r="F216" i="23"/>
  <c r="F217" i="23"/>
  <c r="F218" i="23"/>
  <c r="F219" i="23"/>
  <c r="F220" i="23"/>
  <c r="F221" i="23"/>
  <c r="F222" i="23"/>
  <c r="F223" i="23"/>
  <c r="F224" i="23"/>
  <c r="F225" i="23"/>
  <c r="F226" i="23"/>
  <c r="F227" i="23"/>
  <c r="F228" i="23"/>
  <c r="F229" i="23"/>
  <c r="F230" i="23"/>
  <c r="F231" i="23"/>
  <c r="F232" i="23"/>
  <c r="F233" i="23"/>
  <c r="F234" i="23"/>
  <c r="F235" i="23"/>
  <c r="F236" i="23"/>
  <c r="F237" i="23"/>
  <c r="F238" i="23"/>
  <c r="F239" i="23"/>
  <c r="F240" i="23"/>
  <c r="F241" i="23"/>
  <c r="F242" i="23"/>
  <c r="F243" i="23"/>
  <c r="F244" i="23"/>
  <c r="F245" i="23"/>
  <c r="F246" i="23"/>
  <c r="F247" i="23"/>
  <c r="F248" i="23"/>
  <c r="F249" i="23"/>
  <c r="F250" i="23"/>
  <c r="F251" i="23"/>
  <c r="F252" i="23"/>
  <c r="F253" i="23"/>
  <c r="F254" i="23"/>
  <c r="F255" i="23"/>
  <c r="F256" i="23"/>
  <c r="F257" i="23"/>
  <c r="F258" i="23"/>
  <c r="F259" i="23"/>
  <c r="F260" i="23"/>
  <c r="F261" i="23"/>
  <c r="F262" i="23"/>
  <c r="F263" i="23"/>
  <c r="F264" i="23"/>
  <c r="F265" i="23"/>
  <c r="F266" i="23"/>
  <c r="F267" i="23"/>
  <c r="F17" i="23"/>
</calcChain>
</file>

<file path=xl/sharedStrings.xml><?xml version="1.0" encoding="utf-8"?>
<sst xmlns="http://schemas.openxmlformats.org/spreadsheetml/2006/main" count="60" uniqueCount="51">
  <si>
    <t>Fecha</t>
  </si>
  <si>
    <t>(ppm)</t>
  </si>
  <si>
    <t>Hora</t>
  </si>
  <si>
    <t>Corrida 1</t>
  </si>
  <si>
    <t>Corrida 2</t>
  </si>
  <si>
    <t>Corrida 3</t>
  </si>
  <si>
    <t>Corrida 4</t>
  </si>
  <si>
    <t>Corrida 5</t>
  </si>
  <si>
    <t>Corrida 6</t>
  </si>
  <si>
    <t>Corrida 7</t>
  </si>
  <si>
    <t>Corrida 8</t>
  </si>
  <si>
    <t>Corrida 9</t>
  </si>
  <si>
    <t>Corrida 10</t>
  </si>
  <si>
    <t>Corrida 11</t>
  </si>
  <si>
    <t>Corrida 12</t>
  </si>
  <si>
    <t>Corrida</t>
  </si>
  <si>
    <t>Co</t>
  </si>
  <si>
    <t>Cm</t>
  </si>
  <si>
    <t>Cma</t>
  </si>
  <si>
    <t>Densidad</t>
  </si>
  <si>
    <t xml:space="preserve">Concentraciones obtenidas por el  Sistema de Medición del Método de Referencia </t>
  </si>
  <si>
    <r>
      <t>SO</t>
    </r>
    <r>
      <rPr>
        <b/>
        <vertAlign val="subscript"/>
        <sz val="10"/>
        <rFont val="Arial"/>
        <family val="2"/>
      </rPr>
      <t>2 Medido</t>
    </r>
  </si>
  <si>
    <r>
      <t>SO</t>
    </r>
    <r>
      <rPr>
        <b/>
        <vertAlign val="subscript"/>
        <sz val="10"/>
        <rFont val="Arial"/>
        <family val="2"/>
      </rPr>
      <t>2 Corregido</t>
    </r>
  </si>
  <si>
    <t>Factores de Corrección:</t>
  </si>
  <si>
    <t>Concentraciones Corregidas:</t>
  </si>
  <si>
    <r>
      <t>SO</t>
    </r>
    <r>
      <rPr>
        <b/>
        <vertAlign val="subscript"/>
        <sz val="10"/>
        <rFont val="Arial"/>
        <family val="2"/>
      </rPr>
      <t>2</t>
    </r>
  </si>
  <si>
    <t>Etiquetas de fila</t>
  </si>
  <si>
    <t>Total general</t>
  </si>
  <si>
    <t>Corrida MR</t>
  </si>
  <si>
    <t>Promedio de SO2 Corregido</t>
  </si>
  <si>
    <t>Hora Inicio</t>
  </si>
  <si>
    <t>Hora Término</t>
  </si>
  <si>
    <r>
      <t>SO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[ppm]</t>
    </r>
  </si>
  <si>
    <t>Fecha / Hora</t>
  </si>
  <si>
    <t>SO2 (ppm)</t>
  </si>
  <si>
    <t>zero so2 directo</t>
  </si>
  <si>
    <t>inicio lectura medición</t>
  </si>
  <si>
    <t>término lectura medición</t>
  </si>
  <si>
    <t>inicio  inyección zero, sistema inicial</t>
  </si>
  <si>
    <t>Tiempo de Respuesta Nivel Cero</t>
  </si>
  <si>
    <t>Termino inyección zero ,zero sistema inicial</t>
  </si>
  <si>
    <t>rango alto so2 directo</t>
  </si>
  <si>
    <t>inicio inyección rango alto</t>
  </si>
  <si>
    <t>Tiempo de Respuesta Nivel Alto</t>
  </si>
  <si>
    <t>término lectura medición,  rango alto so2 sistema inicial</t>
  </si>
  <si>
    <t>rango medio so2, directo</t>
  </si>
  <si>
    <t>rango medio so2 sistema inicial</t>
  </si>
  <si>
    <t>zero so2 sistema final</t>
  </si>
  <si>
    <t>rango alto so2 sistema final</t>
  </si>
  <si>
    <t>Ensayo de Exactitud Relativa - CEMS Planta de Ácido DMH</t>
  </si>
  <si>
    <r>
      <t>Concentración Promedio Corregida de SO</t>
    </r>
    <r>
      <rPr>
        <b/>
        <u/>
        <vertAlign val="subscript"/>
        <sz val="10"/>
        <color theme="1"/>
        <rFont val="Arial"/>
        <family val="2"/>
      </rPr>
      <t>2</t>
    </r>
    <r>
      <rPr>
        <b/>
        <u/>
        <sz val="10"/>
        <color theme="1"/>
        <rFont val="Arial"/>
        <family val="2"/>
      </rPr>
      <t xml:space="preserve"> registrada por MR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</si>
</sst>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1"/>
      <color indexed="17"/>
      <name val="Calibri"/>
      <family val="2"/>
    </font>
    <font>
      <sz val="10"/>
      <color rgb="FF006100"/>
      <name val="Arial"/>
      <family val="2"/>
    </font>
    <font>
      <b/>
      <sz val="11"/>
      <color indexed="52"/>
      <name val="Calibri"/>
      <family val="2"/>
    </font>
    <font>
      <b/>
      <sz val="10"/>
      <color rgb="FFFA7D00"/>
      <name val="Arial"/>
      <family val="2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sz val="11"/>
      <color indexed="52"/>
      <name val="Calibri"/>
      <family val="2"/>
    </font>
    <font>
      <sz val="10"/>
      <color rgb="FFFA7D00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sz val="11"/>
      <color indexed="62"/>
      <name val="Calibri"/>
      <family val="2"/>
    </font>
    <font>
      <sz val="10"/>
      <color rgb="FF3F3F76"/>
      <name val="Arial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sz val="11"/>
      <color indexed="60"/>
      <name val="Calibri"/>
      <family val="2"/>
    </font>
    <font>
      <sz val="10"/>
      <color rgb="FF9C6500"/>
      <name val="Arial"/>
      <family val="2"/>
    </font>
    <font>
      <b/>
      <sz val="11"/>
      <color indexed="63"/>
      <name val="Calibri"/>
      <family val="2"/>
    </font>
    <font>
      <b/>
      <sz val="10"/>
      <color rgb="FF3F3F3F"/>
      <name val="Arial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i/>
      <sz val="11"/>
      <color indexed="23"/>
      <name val="Calibri"/>
      <family val="2"/>
    </font>
    <font>
      <i/>
      <sz val="10"/>
      <color rgb="FF7F7F7F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theme="1"/>
      <name val="Arial"/>
      <family val="2"/>
    </font>
    <font>
      <sz val="10"/>
      <name val="MS Sans Serif"/>
      <family val="2"/>
    </font>
    <font>
      <b/>
      <sz val="16"/>
      <color theme="1"/>
      <name val="Arial"/>
      <family val="2"/>
    </font>
    <font>
      <b/>
      <u/>
      <sz val="11"/>
      <color rgb="FF002060"/>
      <name val="Arial"/>
      <family val="2"/>
    </font>
    <font>
      <sz val="12"/>
      <name val="Times New Roman"/>
      <family val="1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u/>
      <vertAlign val="subscript"/>
      <sz val="10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4">
    <xf numFmtId="0" fontId="0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1" fillId="0" borderId="0"/>
    <xf numFmtId="0" fontId="22" fillId="33" borderId="0" applyNumberFormat="0" applyBorder="0" applyAlignment="0" applyProtection="0"/>
    <xf numFmtId="0" fontId="5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4" borderId="0" applyNumberFormat="0" applyBorder="0" applyAlignment="0" applyProtection="0"/>
    <xf numFmtId="0" fontId="5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5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6" borderId="0" applyNumberFormat="0" applyBorder="0" applyAlignment="0" applyProtection="0"/>
    <xf numFmtId="0" fontId="5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7" borderId="0" applyNumberFormat="0" applyBorder="0" applyAlignment="0" applyProtection="0"/>
    <xf numFmtId="0" fontId="5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38" borderId="0" applyNumberFormat="0" applyBorder="0" applyAlignment="0" applyProtection="0"/>
    <xf numFmtId="0" fontId="5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39" borderId="0" applyNumberFormat="0" applyBorder="0" applyAlignment="0" applyProtection="0"/>
    <xf numFmtId="0" fontId="5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40" borderId="0" applyNumberFormat="0" applyBorder="0" applyAlignment="0" applyProtection="0"/>
    <xf numFmtId="0" fontId="5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41" borderId="0" applyNumberFormat="0" applyBorder="0" applyAlignment="0" applyProtection="0"/>
    <xf numFmtId="0" fontId="5" fillId="19" borderId="0" applyNumberFormat="0" applyBorder="0" applyAlignment="0" applyProtection="0"/>
    <xf numFmtId="0" fontId="23" fillId="19" borderId="0" applyNumberFormat="0" applyBorder="0" applyAlignment="0" applyProtection="0"/>
    <xf numFmtId="0" fontId="22" fillId="36" borderId="0" applyNumberFormat="0" applyBorder="0" applyAlignment="0" applyProtection="0"/>
    <xf numFmtId="0" fontId="5" fillId="23" borderId="0" applyNumberFormat="0" applyBorder="0" applyAlignment="0" applyProtection="0"/>
    <xf numFmtId="0" fontId="23" fillId="23" borderId="0" applyNumberFormat="0" applyBorder="0" applyAlignment="0" applyProtection="0"/>
    <xf numFmtId="0" fontId="22" fillId="39" borderId="0" applyNumberFormat="0" applyBorder="0" applyAlignment="0" applyProtection="0"/>
    <xf numFmtId="0" fontId="5" fillId="27" borderId="0" applyNumberFormat="0" applyBorder="0" applyAlignment="0" applyProtection="0"/>
    <xf numFmtId="0" fontId="23" fillId="27" borderId="0" applyNumberFormat="0" applyBorder="0" applyAlignment="0" applyProtection="0"/>
    <xf numFmtId="0" fontId="22" fillId="42" borderId="0" applyNumberFormat="0" applyBorder="0" applyAlignment="0" applyProtection="0"/>
    <xf numFmtId="0" fontId="5" fillId="31" borderId="0" applyNumberFormat="0" applyBorder="0" applyAlignment="0" applyProtection="0"/>
    <xf numFmtId="0" fontId="23" fillId="31" borderId="0" applyNumberFormat="0" applyBorder="0" applyAlignment="0" applyProtection="0"/>
    <xf numFmtId="0" fontId="24" fillId="43" borderId="0" applyNumberFormat="0" applyBorder="0" applyAlignment="0" applyProtection="0"/>
    <xf numFmtId="0" fontId="20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40" borderId="0" applyNumberFormat="0" applyBorder="0" applyAlignment="0" applyProtection="0"/>
    <xf numFmtId="0" fontId="20" fillId="16" borderId="0" applyNumberFormat="0" applyBorder="0" applyAlignment="0" applyProtection="0"/>
    <xf numFmtId="0" fontId="25" fillId="16" borderId="0" applyNumberFormat="0" applyBorder="0" applyAlignment="0" applyProtection="0"/>
    <xf numFmtId="0" fontId="24" fillId="41" borderId="0" applyNumberFormat="0" applyBorder="0" applyAlignment="0" applyProtection="0"/>
    <xf numFmtId="0" fontId="20" fillId="20" borderId="0" applyNumberFormat="0" applyBorder="0" applyAlignment="0" applyProtection="0"/>
    <xf numFmtId="0" fontId="25" fillId="20" borderId="0" applyNumberFormat="0" applyBorder="0" applyAlignment="0" applyProtection="0"/>
    <xf numFmtId="0" fontId="24" fillId="44" borderId="0" applyNumberFormat="0" applyBorder="0" applyAlignment="0" applyProtection="0"/>
    <xf numFmtId="0" fontId="20" fillId="24" borderId="0" applyNumberFormat="0" applyBorder="0" applyAlignment="0" applyProtection="0"/>
    <xf numFmtId="0" fontId="25" fillId="24" borderId="0" applyNumberFormat="0" applyBorder="0" applyAlignment="0" applyProtection="0"/>
    <xf numFmtId="0" fontId="24" fillId="45" borderId="0" applyNumberFormat="0" applyBorder="0" applyAlignment="0" applyProtection="0"/>
    <xf numFmtId="0" fontId="20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46" borderId="0" applyNumberFormat="0" applyBorder="0" applyAlignment="0" applyProtection="0"/>
    <xf numFmtId="0" fontId="20" fillId="32" borderId="0" applyNumberFormat="0" applyBorder="0" applyAlignment="0" applyProtection="0"/>
    <xf numFmtId="0" fontId="25" fillId="32" borderId="0" applyNumberFormat="0" applyBorder="0" applyAlignment="0" applyProtection="0"/>
    <xf numFmtId="0" fontId="26" fillId="35" borderId="0" applyNumberFormat="0" applyBorder="0" applyAlignment="0" applyProtection="0"/>
    <xf numFmtId="0" fontId="9" fillId="2" borderId="0" applyNumberFormat="0" applyBorder="0" applyAlignment="0" applyProtection="0"/>
    <xf numFmtId="0" fontId="27" fillId="2" borderId="0" applyNumberFormat="0" applyBorder="0" applyAlignment="0" applyProtection="0"/>
    <xf numFmtId="0" fontId="28" fillId="47" borderId="18" applyNumberFormat="0" applyAlignment="0" applyProtection="0"/>
    <xf numFmtId="0" fontId="14" fillId="6" borderId="12" applyNumberFormat="0" applyAlignment="0" applyProtection="0"/>
    <xf numFmtId="0" fontId="29" fillId="6" borderId="12" applyNumberFormat="0" applyAlignment="0" applyProtection="0"/>
    <xf numFmtId="0" fontId="30" fillId="48" borderId="19" applyNumberFormat="0" applyAlignment="0" applyProtection="0"/>
    <xf numFmtId="0" fontId="16" fillId="7" borderId="15" applyNumberFormat="0" applyAlignment="0" applyProtection="0"/>
    <xf numFmtId="0" fontId="31" fillId="7" borderId="15" applyNumberFormat="0" applyAlignment="0" applyProtection="0"/>
    <xf numFmtId="0" fontId="32" fillId="0" borderId="20" applyNumberFormat="0" applyFill="0" applyAlignment="0" applyProtection="0"/>
    <xf numFmtId="0" fontId="15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" fillId="49" borderId="0" applyNumberFormat="0" applyBorder="0" applyAlignment="0" applyProtection="0"/>
    <xf numFmtId="0" fontId="20" fillId="9" borderId="0" applyNumberFormat="0" applyBorder="0" applyAlignment="0" applyProtection="0"/>
    <xf numFmtId="0" fontId="25" fillId="9" borderId="0" applyNumberFormat="0" applyBorder="0" applyAlignment="0" applyProtection="0"/>
    <xf numFmtId="0" fontId="24" fillId="50" borderId="0" applyNumberFormat="0" applyBorder="0" applyAlignment="0" applyProtection="0"/>
    <xf numFmtId="0" fontId="20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51" borderId="0" applyNumberFormat="0" applyBorder="0" applyAlignment="0" applyProtection="0"/>
    <xf numFmtId="0" fontId="20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44" borderId="0" applyNumberFormat="0" applyBorder="0" applyAlignment="0" applyProtection="0"/>
    <xf numFmtId="0" fontId="20" fillId="21" borderId="0" applyNumberFormat="0" applyBorder="0" applyAlignment="0" applyProtection="0"/>
    <xf numFmtId="0" fontId="25" fillId="21" borderId="0" applyNumberFormat="0" applyBorder="0" applyAlignment="0" applyProtection="0"/>
    <xf numFmtId="0" fontId="24" fillId="45" borderId="0" applyNumberFormat="0" applyBorder="0" applyAlignment="0" applyProtection="0"/>
    <xf numFmtId="0" fontId="20" fillId="25" borderId="0" applyNumberFormat="0" applyBorder="0" applyAlignment="0" applyProtection="0"/>
    <xf numFmtId="0" fontId="25" fillId="25" borderId="0" applyNumberFormat="0" applyBorder="0" applyAlignment="0" applyProtection="0"/>
    <xf numFmtId="0" fontId="24" fillId="52" borderId="0" applyNumberFormat="0" applyBorder="0" applyAlignment="0" applyProtection="0"/>
    <xf numFmtId="0" fontId="20" fillId="29" borderId="0" applyNumberFormat="0" applyBorder="0" applyAlignment="0" applyProtection="0"/>
    <xf numFmtId="0" fontId="25" fillId="29" borderId="0" applyNumberFormat="0" applyBorder="0" applyAlignment="0" applyProtection="0"/>
    <xf numFmtId="0" fontId="36" fillId="38" borderId="18" applyNumberFormat="0" applyAlignment="0" applyProtection="0"/>
    <xf numFmtId="0" fontId="12" fillId="5" borderId="12" applyNumberFormat="0" applyAlignment="0" applyProtection="0"/>
    <xf numFmtId="0" fontId="37" fillId="5" borderId="12" applyNumberFormat="0" applyAlignment="0" applyProtection="0"/>
    <xf numFmtId="0" fontId="38" fillId="34" borderId="0" applyNumberFormat="0" applyBorder="0" applyAlignment="0" applyProtection="0"/>
    <xf numFmtId="0" fontId="10" fillId="3" borderId="0" applyNumberFormat="0" applyBorder="0" applyAlignment="0" applyProtection="0"/>
    <xf numFmtId="0" fontId="39" fillId="3" borderId="0" applyNumberFormat="0" applyBorder="0" applyAlignment="0" applyProtection="0"/>
    <xf numFmtId="0" fontId="40" fillId="53" borderId="0" applyNumberFormat="0" applyBorder="0" applyAlignment="0" applyProtection="0"/>
    <xf numFmtId="0" fontId="11" fillId="4" borderId="0" applyNumberFormat="0" applyBorder="0" applyAlignment="0" applyProtection="0"/>
    <xf numFmtId="0" fontId="41" fillId="4" borderId="0" applyNumberFormat="0" applyBorder="0" applyAlignment="0" applyProtection="0"/>
    <xf numFmtId="0" fontId="5" fillId="0" borderId="0"/>
    <xf numFmtId="0" fontId="1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" fillId="54" borderId="21" applyNumberFormat="0" applyFont="0" applyAlignment="0" applyProtection="0"/>
    <xf numFmtId="0" fontId="5" fillId="8" borderId="16" applyNumberFormat="0" applyFont="0" applyAlignment="0" applyProtection="0"/>
    <xf numFmtId="0" fontId="23" fillId="8" borderId="16" applyNumberFormat="0" applyFont="0" applyAlignment="0" applyProtection="0"/>
    <xf numFmtId="0" fontId="42" fillId="47" borderId="22" applyNumberFormat="0" applyAlignment="0" applyProtection="0"/>
    <xf numFmtId="0" fontId="13" fillId="6" borderId="13" applyNumberFormat="0" applyAlignment="0" applyProtection="0"/>
    <xf numFmtId="0" fontId="43" fillId="6" borderId="13" applyNumberFormat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6" fillId="0" borderId="9" applyNumberFormat="0" applyFill="0" applyAlignment="0" applyProtection="0"/>
    <xf numFmtId="0" fontId="49" fillId="0" borderId="9" applyNumberFormat="0" applyFill="0" applyAlignment="0" applyProtection="0"/>
    <xf numFmtId="0" fontId="50" fillId="0" borderId="24" applyNumberFormat="0" applyFill="0" applyAlignment="0" applyProtection="0"/>
    <xf numFmtId="0" fontId="7" fillId="0" borderId="10" applyNumberFormat="0" applyFill="0" applyAlignment="0" applyProtection="0"/>
    <xf numFmtId="0" fontId="51" fillId="0" borderId="10" applyNumberFormat="0" applyFill="0" applyAlignment="0" applyProtection="0"/>
    <xf numFmtId="0" fontId="34" fillId="0" borderId="25" applyNumberFormat="0" applyFill="0" applyAlignment="0" applyProtection="0"/>
    <xf numFmtId="0" fontId="8" fillId="0" borderId="11" applyNumberFormat="0" applyFill="0" applyAlignment="0" applyProtection="0"/>
    <xf numFmtId="0" fontId="35" fillId="0" borderId="1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19" fillId="0" borderId="17" applyNumberFormat="0" applyFill="0" applyAlignment="0" applyProtection="0"/>
    <xf numFmtId="0" fontId="54" fillId="0" borderId="17" applyNumberFormat="0" applyFill="0" applyAlignment="0" applyProtection="0"/>
    <xf numFmtId="0" fontId="55" fillId="0" borderId="0"/>
    <xf numFmtId="0" fontId="58" fillId="0" borderId="0"/>
  </cellStyleXfs>
  <cellXfs count="97">
    <xf numFmtId="0" fontId="0" fillId="0" borderId="0" xfId="0"/>
    <xf numFmtId="0" fontId="0" fillId="0" borderId="0" xfId="0"/>
    <xf numFmtId="0" fontId="23" fillId="0" borderId="0" xfId="0" applyFont="1"/>
    <xf numFmtId="0" fontId="0" fillId="0" borderId="0" xfId="0" applyFill="1"/>
    <xf numFmtId="0" fontId="0" fillId="0" borderId="0" xfId="0" applyFill="1" applyAlignment="1">
      <alignment horizontal="center"/>
    </xf>
    <xf numFmtId="0" fontId="60" fillId="0" borderId="0" xfId="0" applyFont="1" applyAlignment="1">
      <alignment wrapText="1"/>
    </xf>
    <xf numFmtId="0" fontId="60" fillId="0" borderId="0" xfId="0" applyFont="1" applyAlignment="1"/>
    <xf numFmtId="0" fontId="23" fillId="0" borderId="0" xfId="0" applyFont="1" applyAlignment="1">
      <alignment horizontal="center"/>
    </xf>
    <xf numFmtId="164" fontId="23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60" fillId="0" borderId="0" xfId="0" applyNumberFormat="1" applyFont="1" applyAlignment="1">
      <alignment horizontal="center"/>
    </xf>
    <xf numFmtId="0" fontId="60" fillId="0" borderId="0" xfId="0" applyFont="1" applyAlignment="1">
      <alignment horizontal="center"/>
    </xf>
    <xf numFmtId="0" fontId="60" fillId="0" borderId="0" xfId="0" applyFont="1" applyAlignment="1">
      <alignment horizontal="center" wrapText="1"/>
    </xf>
    <xf numFmtId="0" fontId="60" fillId="0" borderId="0" xfId="0" applyFont="1" applyBorder="1" applyAlignment="1">
      <alignment horizontal="left" vertical="center" wrapText="1"/>
    </xf>
    <xf numFmtId="2" fontId="23" fillId="0" borderId="5" xfId="0" applyNumberFormat="1" applyFont="1" applyFill="1" applyBorder="1" applyAlignment="1">
      <alignment horizontal="center"/>
    </xf>
    <xf numFmtId="22" fontId="23" fillId="0" borderId="0" xfId="0" applyNumberFormat="1" applyFont="1" applyFill="1" applyBorder="1" applyAlignment="1">
      <alignment horizontal="center"/>
    </xf>
    <xf numFmtId="2" fontId="3" fillId="55" borderId="7" xfId="0" applyNumberFormat="1" applyFont="1" applyFill="1" applyBorder="1" applyAlignment="1">
      <alignment horizontal="center" vertical="center" wrapText="1"/>
    </xf>
    <xf numFmtId="0" fontId="3" fillId="55" borderId="34" xfId="0" applyFont="1" applyFill="1" applyBorder="1" applyAlignment="1">
      <alignment horizontal="center" vertical="center" wrapText="1"/>
    </xf>
    <xf numFmtId="2" fontId="23" fillId="0" borderId="35" xfId="0" applyNumberFormat="1" applyFont="1" applyFill="1" applyBorder="1" applyAlignment="1">
      <alignment horizontal="center"/>
    </xf>
    <xf numFmtId="2" fontId="23" fillId="0" borderId="36" xfId="0" applyNumberFormat="1" applyFont="1" applyFill="1" applyBorder="1" applyAlignment="1">
      <alignment horizontal="center"/>
    </xf>
    <xf numFmtId="2" fontId="23" fillId="0" borderId="37" xfId="0" applyNumberFormat="1" applyFont="1" applyFill="1" applyBorder="1" applyAlignment="1">
      <alignment horizontal="center"/>
    </xf>
    <xf numFmtId="2" fontId="23" fillId="0" borderId="38" xfId="0" applyNumberFormat="1" applyFont="1" applyFill="1" applyBorder="1" applyAlignment="1">
      <alignment horizontal="center"/>
    </xf>
    <xf numFmtId="2" fontId="23" fillId="0" borderId="39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2" fontId="23" fillId="0" borderId="41" xfId="0" applyNumberFormat="1" applyFont="1" applyFill="1" applyBorder="1" applyAlignment="1">
      <alignment horizontal="center"/>
    </xf>
    <xf numFmtId="20" fontId="23" fillId="0" borderId="5" xfId="0" applyNumberFormat="1" applyFont="1" applyBorder="1" applyAlignment="1">
      <alignment horizontal="center"/>
    </xf>
    <xf numFmtId="20" fontId="23" fillId="0" borderId="38" xfId="0" applyNumberFormat="1" applyFont="1" applyBorder="1" applyAlignment="1">
      <alignment horizontal="center"/>
    </xf>
    <xf numFmtId="20" fontId="23" fillId="0" borderId="40" xfId="0" applyNumberFormat="1" applyFont="1" applyBorder="1" applyAlignment="1">
      <alignment horizontal="center"/>
    </xf>
    <xf numFmtId="14" fontId="23" fillId="0" borderId="5" xfId="0" applyNumberFormat="1" applyFont="1" applyBorder="1" applyAlignment="1">
      <alignment horizontal="center"/>
    </xf>
    <xf numFmtId="14" fontId="23" fillId="0" borderId="38" xfId="0" applyNumberFormat="1" applyFont="1" applyBorder="1" applyAlignment="1">
      <alignment horizontal="center"/>
    </xf>
    <xf numFmtId="14" fontId="23" fillId="0" borderId="40" xfId="0" applyNumberFormat="1" applyFont="1" applyBorder="1" applyAlignment="1">
      <alignment horizontal="center"/>
    </xf>
    <xf numFmtId="14" fontId="23" fillId="0" borderId="36" xfId="0" applyNumberFormat="1" applyFont="1" applyBorder="1" applyAlignment="1">
      <alignment horizontal="center"/>
    </xf>
    <xf numFmtId="20" fontId="23" fillId="0" borderId="36" xfId="0" applyNumberFormat="1" applyFont="1" applyBorder="1" applyAlignment="1">
      <alignment horizontal="center"/>
    </xf>
    <xf numFmtId="14" fontId="23" fillId="0" borderId="42" xfId="0" applyNumberFormat="1" applyFont="1" applyBorder="1" applyAlignment="1">
      <alignment horizontal="center"/>
    </xf>
    <xf numFmtId="20" fontId="23" fillId="0" borderId="42" xfId="0" applyNumberFormat="1" applyFont="1" applyBorder="1" applyAlignment="1">
      <alignment horizontal="center"/>
    </xf>
    <xf numFmtId="2" fontId="23" fillId="0" borderId="42" xfId="0" applyNumberFormat="1" applyFont="1" applyFill="1" applyBorder="1" applyAlignment="1">
      <alignment horizontal="center"/>
    </xf>
    <xf numFmtId="2" fontId="23" fillId="0" borderId="43" xfId="0" applyNumberFormat="1" applyFont="1" applyFill="1" applyBorder="1" applyAlignment="1">
      <alignment horizontal="center"/>
    </xf>
    <xf numFmtId="0" fontId="59" fillId="0" borderId="0" xfId="0" applyFont="1" applyAlignment="1">
      <alignment wrapText="1"/>
    </xf>
    <xf numFmtId="0" fontId="3" fillId="55" borderId="2" xfId="0" applyFont="1" applyFill="1" applyBorder="1" applyAlignment="1">
      <alignment horizontal="center" vertical="center"/>
    </xf>
    <xf numFmtId="0" fontId="3" fillId="55" borderId="3" xfId="0" applyFont="1" applyFill="1" applyBorder="1" applyAlignment="1">
      <alignment horizontal="center" vertical="center"/>
    </xf>
    <xf numFmtId="2" fontId="23" fillId="0" borderId="30" xfId="0" applyNumberFormat="1" applyFont="1" applyFill="1" applyBorder="1" applyAlignment="1">
      <alignment horizontal="center" vertical="center"/>
    </xf>
    <xf numFmtId="14" fontId="23" fillId="0" borderId="44" xfId="0" applyNumberFormat="1" applyFont="1" applyBorder="1" applyAlignment="1">
      <alignment horizontal="center"/>
    </xf>
    <xf numFmtId="20" fontId="23" fillId="0" borderId="44" xfId="0" applyNumberFormat="1" applyFont="1" applyBorder="1" applyAlignment="1">
      <alignment horizontal="center"/>
    </xf>
    <xf numFmtId="2" fontId="23" fillId="0" borderId="44" xfId="0" applyNumberFormat="1" applyFont="1" applyFill="1" applyBorder="1" applyAlignment="1">
      <alignment horizontal="center"/>
    </xf>
    <xf numFmtId="2" fontId="23" fillId="0" borderId="45" xfId="0" applyNumberFormat="1" applyFont="1" applyFill="1" applyBorder="1" applyAlignment="1">
      <alignment horizontal="center"/>
    </xf>
    <xf numFmtId="2" fontId="23" fillId="0" borderId="28" xfId="0" applyNumberFormat="1" applyFont="1" applyFill="1" applyBorder="1" applyAlignment="1">
      <alignment horizontal="center" vertical="center"/>
    </xf>
    <xf numFmtId="0" fontId="1" fillId="0" borderId="0" xfId="0" applyFont="1"/>
    <xf numFmtId="165" fontId="23" fillId="0" borderId="30" xfId="0" applyNumberFormat="1" applyFont="1" applyFill="1" applyBorder="1" applyAlignment="1">
      <alignment horizontal="center" vertical="center"/>
    </xf>
    <xf numFmtId="0" fontId="3" fillId="58" borderId="33" xfId="0" applyFont="1" applyFill="1" applyBorder="1" applyAlignment="1">
      <alignment horizontal="center" vertical="center"/>
    </xf>
    <xf numFmtId="0" fontId="3" fillId="58" borderId="33" xfId="0" applyFont="1" applyFill="1" applyBorder="1" applyAlignment="1">
      <alignment horizontal="center" vertical="center" wrapText="1"/>
    </xf>
    <xf numFmtId="0" fontId="23" fillId="0" borderId="0" xfId="0" pivotButton="1" applyFont="1"/>
    <xf numFmtId="0" fontId="23" fillId="0" borderId="0" xfId="0" applyFont="1" applyAlignment="1">
      <alignment horizontal="left"/>
    </xf>
    <xf numFmtId="0" fontId="23" fillId="0" borderId="0" xfId="0" applyNumberFormat="1" applyFont="1"/>
    <xf numFmtId="0" fontId="23" fillId="0" borderId="33" xfId="0" applyFont="1" applyBorder="1" applyAlignment="1">
      <alignment horizontal="center" vertical="center"/>
    </xf>
    <xf numFmtId="14" fontId="23" fillId="0" borderId="33" xfId="0" applyNumberFormat="1" applyFont="1" applyBorder="1" applyAlignment="1">
      <alignment horizontal="center" vertical="center"/>
    </xf>
    <xf numFmtId="20" fontId="23" fillId="0" borderId="33" xfId="0" applyNumberFormat="1" applyFont="1" applyBorder="1" applyAlignment="1">
      <alignment horizontal="center" vertical="center"/>
    </xf>
    <xf numFmtId="2" fontId="23" fillId="0" borderId="33" xfId="0" applyNumberFormat="1" applyFont="1" applyBorder="1" applyAlignment="1">
      <alignment horizontal="center" vertical="center"/>
    </xf>
    <xf numFmtId="0" fontId="19" fillId="59" borderId="0" xfId="0" applyFont="1" applyFill="1" applyAlignment="1">
      <alignment horizontal="center"/>
    </xf>
    <xf numFmtId="2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2" fontId="0" fillId="56" borderId="0" xfId="0" applyNumberFormat="1" applyFill="1" applyAlignment="1">
      <alignment horizontal="center"/>
    </xf>
    <xf numFmtId="0" fontId="0" fillId="56" borderId="0" xfId="0" applyFill="1" applyAlignment="1">
      <alignment horizontal="center"/>
    </xf>
    <xf numFmtId="0" fontId="0" fillId="56" borderId="0" xfId="0" applyFill="1"/>
    <xf numFmtId="0" fontId="0" fillId="56" borderId="3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57" borderId="8" xfId="0" applyFill="1" applyBorder="1" applyAlignment="1">
      <alignment horizontal="center"/>
    </xf>
    <xf numFmtId="0" fontId="0" fillId="57" borderId="0" xfId="0" applyFill="1"/>
    <xf numFmtId="22" fontId="0" fillId="0" borderId="0" xfId="0" applyNumberFormat="1" applyFill="1" applyAlignment="1">
      <alignment horizontal="center"/>
    </xf>
    <xf numFmtId="0" fontId="0" fillId="0" borderId="8" xfId="0" applyFill="1" applyBorder="1" applyAlignment="1">
      <alignment horizontal="center"/>
    </xf>
    <xf numFmtId="0" fontId="0" fillId="56" borderId="32" xfId="0" applyFill="1" applyBorder="1" applyAlignment="1">
      <alignment horizontal="center"/>
    </xf>
    <xf numFmtId="2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22" fontId="0" fillId="0" borderId="46" xfId="0" applyNumberFormat="1" applyBorder="1" applyAlignment="1">
      <alignment horizontal="center"/>
    </xf>
    <xf numFmtId="0" fontId="0" fillId="0" borderId="47" xfId="0" applyBorder="1" applyAlignment="1">
      <alignment horizontal="center"/>
    </xf>
    <xf numFmtId="22" fontId="0" fillId="0" borderId="48" xfId="0" applyNumberFormat="1" applyBorder="1" applyAlignment="1">
      <alignment horizontal="center"/>
    </xf>
    <xf numFmtId="0" fontId="0" fillId="0" borderId="49" xfId="0" applyBorder="1" applyAlignment="1">
      <alignment horizontal="center"/>
    </xf>
    <xf numFmtId="0" fontId="19" fillId="60" borderId="31" xfId="0" applyFont="1" applyFill="1" applyBorder="1" applyAlignment="1">
      <alignment horizontal="center" vertical="center"/>
    </xf>
    <xf numFmtId="0" fontId="19" fillId="60" borderId="8" xfId="0" applyFont="1" applyFill="1" applyBorder="1" applyAlignment="1">
      <alignment horizontal="center" vertical="center"/>
    </xf>
    <xf numFmtId="0" fontId="19" fillId="60" borderId="32" xfId="0" applyFont="1" applyFill="1" applyBorder="1" applyAlignment="1">
      <alignment horizontal="center" vertical="center"/>
    </xf>
    <xf numFmtId="0" fontId="19" fillId="57" borderId="31" xfId="0" applyFont="1" applyFill="1" applyBorder="1" applyAlignment="1">
      <alignment horizontal="center" vertical="center"/>
    </xf>
    <xf numFmtId="0" fontId="19" fillId="57" borderId="8" xfId="0" applyFont="1" applyFill="1" applyBorder="1" applyAlignment="1">
      <alignment horizontal="center" vertical="center"/>
    </xf>
    <xf numFmtId="0" fontId="19" fillId="57" borderId="32" xfId="0" applyFont="1" applyFill="1" applyBorder="1" applyAlignment="1">
      <alignment horizontal="center" vertical="center"/>
    </xf>
    <xf numFmtId="0" fontId="3" fillId="55" borderId="4" xfId="0" applyFont="1" applyFill="1" applyBorder="1" applyAlignment="1">
      <alignment horizontal="center" vertical="center"/>
    </xf>
    <xf numFmtId="0" fontId="3" fillId="55" borderId="0" xfId="0" applyFont="1" applyFill="1" applyBorder="1" applyAlignment="1">
      <alignment horizontal="center" vertical="center"/>
    </xf>
    <xf numFmtId="0" fontId="56" fillId="0" borderId="31" xfId="0" applyFont="1" applyFill="1" applyBorder="1" applyAlignment="1">
      <alignment horizontal="center" vertical="center"/>
    </xf>
    <xf numFmtId="0" fontId="56" fillId="0" borderId="8" xfId="0" applyFont="1" applyFill="1" applyBorder="1" applyAlignment="1">
      <alignment horizontal="center" vertical="center"/>
    </xf>
    <xf numFmtId="0" fontId="56" fillId="0" borderId="3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55" borderId="1" xfId="0" applyFont="1" applyFill="1" applyBorder="1" applyAlignment="1">
      <alignment horizontal="center" vertical="center"/>
    </xf>
    <xf numFmtId="0" fontId="3" fillId="55" borderId="29" xfId="0" applyFont="1" applyFill="1" applyBorder="1" applyAlignment="1">
      <alignment horizontal="center" vertical="center"/>
    </xf>
    <xf numFmtId="0" fontId="3" fillId="55" borderId="31" xfId="0" applyFont="1" applyFill="1" applyBorder="1" applyAlignment="1">
      <alignment horizontal="center" vertical="center"/>
    </xf>
    <xf numFmtId="0" fontId="3" fillId="55" borderId="32" xfId="0" applyFont="1" applyFill="1" applyBorder="1" applyAlignment="1">
      <alignment horizontal="center" vertical="center"/>
    </xf>
    <xf numFmtId="0" fontId="59" fillId="0" borderId="0" xfId="0" applyFont="1" applyAlignment="1">
      <alignment horizontal="center" wrapText="1"/>
    </xf>
    <xf numFmtId="0" fontId="57" fillId="0" borderId="0" xfId="0" applyFont="1" applyBorder="1" applyAlignment="1">
      <alignment horizontal="left" vertical="center" wrapText="1"/>
    </xf>
    <xf numFmtId="0" fontId="3" fillId="55" borderId="6" xfId="0" applyFont="1" applyFill="1" applyBorder="1" applyAlignment="1">
      <alignment horizontal="center" vertical="center" wrapText="1"/>
    </xf>
    <xf numFmtId="0" fontId="3" fillId="55" borderId="27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 vertical="center"/>
    </xf>
  </cellXfs>
  <cellStyles count="134">
    <cellStyle name="20% - Énfasis1 2" xfId="5"/>
    <cellStyle name="20% - Énfasis1 2 2" xfId="6"/>
    <cellStyle name="20% - Énfasis1 3" xfId="7"/>
    <cellStyle name="20% - Énfasis2 2" xfId="8"/>
    <cellStyle name="20% - Énfasis2 2 2" xfId="9"/>
    <cellStyle name="20% - Énfasis2 3" xfId="10"/>
    <cellStyle name="20% - Énfasis3 2" xfId="11"/>
    <cellStyle name="20% - Énfasis3 2 2" xfId="12"/>
    <cellStyle name="20% - Énfasis3 3" xfId="13"/>
    <cellStyle name="20% - Énfasis4 2" xfId="14"/>
    <cellStyle name="20% - Énfasis4 2 2" xfId="15"/>
    <cellStyle name="20% - Énfasis4 3" xfId="16"/>
    <cellStyle name="20% - Énfasis5 2" xfId="17"/>
    <cellStyle name="20% - Énfasis5 2 2" xfId="18"/>
    <cellStyle name="20% - Énfasis5 3" xfId="19"/>
    <cellStyle name="20% - Énfasis6 2" xfId="20"/>
    <cellStyle name="20% - Énfasis6 2 2" xfId="21"/>
    <cellStyle name="20% - Énfasis6 3" xfId="22"/>
    <cellStyle name="40% - Énfasis1 2" xfId="23"/>
    <cellStyle name="40% - Énfasis1 2 2" xfId="24"/>
    <cellStyle name="40% - Énfasis1 3" xfId="25"/>
    <cellStyle name="40% - Énfasis2 2" xfId="26"/>
    <cellStyle name="40% - Énfasis2 2 2" xfId="27"/>
    <cellStyle name="40% - Énfasis2 3" xfId="28"/>
    <cellStyle name="40% - Énfasis3 2" xfId="29"/>
    <cellStyle name="40% - Énfasis3 2 2" xfId="30"/>
    <cellStyle name="40% - Énfasis3 3" xfId="31"/>
    <cellStyle name="40% - Énfasis4 2" xfId="32"/>
    <cellStyle name="40% - Énfasis4 2 2" xfId="33"/>
    <cellStyle name="40% - Énfasis4 3" xfId="34"/>
    <cellStyle name="40% - Énfasis5 2" xfId="35"/>
    <cellStyle name="40% - Énfasis5 2 2" xfId="36"/>
    <cellStyle name="40% - Énfasis5 3" xfId="37"/>
    <cellStyle name="40% - Énfasis6 2" xfId="38"/>
    <cellStyle name="40% - Énfasis6 2 2" xfId="39"/>
    <cellStyle name="40% - Énfasis6 3" xfId="40"/>
    <cellStyle name="60% - Énfasis1 2" xfId="41"/>
    <cellStyle name="60% - Énfasis1 2 2" xfId="42"/>
    <cellStyle name="60% - Énfasis1 3" xfId="43"/>
    <cellStyle name="60% - Énfasis2 2" xfId="44"/>
    <cellStyle name="60% - Énfasis2 2 2" xfId="45"/>
    <cellStyle name="60% - Énfasis2 3" xfId="46"/>
    <cellStyle name="60% - Énfasis3 2" xfId="47"/>
    <cellStyle name="60% - Énfasis3 2 2" xfId="48"/>
    <cellStyle name="60% - Énfasis3 3" xfId="49"/>
    <cellStyle name="60% - Énfasis4 2" xfId="50"/>
    <cellStyle name="60% - Énfasis4 2 2" xfId="51"/>
    <cellStyle name="60% - Énfasis4 3" xfId="52"/>
    <cellStyle name="60% - Énfasis5 2" xfId="53"/>
    <cellStyle name="60% - Énfasis5 2 2" xfId="54"/>
    <cellStyle name="60% - Énfasis5 3" xfId="55"/>
    <cellStyle name="60% - Énfasis6 2" xfId="56"/>
    <cellStyle name="60% - Énfasis6 2 2" xfId="57"/>
    <cellStyle name="60% - Énfasis6 3" xfId="58"/>
    <cellStyle name="Buena 2" xfId="59"/>
    <cellStyle name="Buena 2 2" xfId="60"/>
    <cellStyle name="Buena 3" xfId="61"/>
    <cellStyle name="Cálculo 2" xfId="62"/>
    <cellStyle name="Cálculo 2 2" xfId="63"/>
    <cellStyle name="Cálculo 3" xfId="64"/>
    <cellStyle name="Celda de comprobación 2" xfId="65"/>
    <cellStyle name="Celda de comprobación 2 2" xfId="66"/>
    <cellStyle name="Celda de comprobación 3" xfId="67"/>
    <cellStyle name="Celda vinculada 2" xfId="68"/>
    <cellStyle name="Celda vinculada 2 2" xfId="69"/>
    <cellStyle name="Celda vinculada 3" xfId="70"/>
    <cellStyle name="Encabezado 4 2" xfId="71"/>
    <cellStyle name="Encabezado 4 2 2" xfId="72"/>
    <cellStyle name="Encabezado 4 3" xfId="73"/>
    <cellStyle name="Énfasis1 2" xfId="74"/>
    <cellStyle name="Énfasis1 2 2" xfId="75"/>
    <cellStyle name="Énfasis1 3" xfId="76"/>
    <cellStyle name="Énfasis2 2" xfId="77"/>
    <cellStyle name="Énfasis2 2 2" xfId="78"/>
    <cellStyle name="Énfasis2 3" xfId="79"/>
    <cellStyle name="Énfasis3 2" xfId="80"/>
    <cellStyle name="Énfasis3 2 2" xfId="81"/>
    <cellStyle name="Énfasis3 3" xfId="82"/>
    <cellStyle name="Énfasis4 2" xfId="83"/>
    <cellStyle name="Énfasis4 2 2" xfId="84"/>
    <cellStyle name="Énfasis4 3" xfId="85"/>
    <cellStyle name="Énfasis5 2" xfId="86"/>
    <cellStyle name="Énfasis5 2 2" xfId="87"/>
    <cellStyle name="Énfasis5 3" xfId="88"/>
    <cellStyle name="Énfasis6 2" xfId="89"/>
    <cellStyle name="Énfasis6 2 2" xfId="90"/>
    <cellStyle name="Énfasis6 3" xfId="91"/>
    <cellStyle name="Entrada 2" xfId="92"/>
    <cellStyle name="Entrada 2 2" xfId="93"/>
    <cellStyle name="Entrada 3" xfId="94"/>
    <cellStyle name="Incorrecto 2" xfId="95"/>
    <cellStyle name="Incorrecto 2 2" xfId="96"/>
    <cellStyle name="Incorrecto 3" xfId="97"/>
    <cellStyle name="Neutral 2" xfId="98"/>
    <cellStyle name="Neutral 2 2" xfId="99"/>
    <cellStyle name="Neutral 3" xfId="100"/>
    <cellStyle name="Normal" xfId="0" builtinId="0"/>
    <cellStyle name="Normal 102" xfId="133"/>
    <cellStyle name="Normal 2" xfId="1"/>
    <cellStyle name="Normal 2 2" xfId="2"/>
    <cellStyle name="Normal 2 3" xfId="101"/>
    <cellStyle name="Normal 2 4" xfId="102"/>
    <cellStyle name="Normal 3" xfId="4"/>
    <cellStyle name="Normal 3 2" xfId="103"/>
    <cellStyle name="Normal 4" xfId="104"/>
    <cellStyle name="Normal 5" xfId="105"/>
    <cellStyle name="Normal 6" xfId="106"/>
    <cellStyle name="Normal 7" xfId="132"/>
    <cellStyle name="Notas 2" xfId="107"/>
    <cellStyle name="Notas 2 2" xfId="108"/>
    <cellStyle name="Notas 3" xfId="109"/>
    <cellStyle name="Porcentaje 2" xfId="3"/>
    <cellStyle name="Salida 2" xfId="110"/>
    <cellStyle name="Salida 2 2" xfId="111"/>
    <cellStyle name="Salida 3" xfId="112"/>
    <cellStyle name="Texto de advertencia 2" xfId="113"/>
    <cellStyle name="Texto de advertencia 2 2" xfId="114"/>
    <cellStyle name="Texto de advertencia 3" xfId="115"/>
    <cellStyle name="Texto explicativo 2" xfId="116"/>
    <cellStyle name="Texto explicativo 2 2" xfId="117"/>
    <cellStyle name="Texto explicativo 3" xfId="118"/>
    <cellStyle name="Título 1 2" xfId="119"/>
    <cellStyle name="Título 1 2 2" xfId="120"/>
    <cellStyle name="Título 1 3" xfId="121"/>
    <cellStyle name="Título 2 2" xfId="122"/>
    <cellStyle name="Título 2 2 2" xfId="123"/>
    <cellStyle name="Título 2 3" xfId="124"/>
    <cellStyle name="Título 3 2" xfId="125"/>
    <cellStyle name="Título 3 2 2" xfId="126"/>
    <cellStyle name="Título 3 3" xfId="127"/>
    <cellStyle name="Título 4" xfId="128"/>
    <cellStyle name="Total 2" xfId="129"/>
    <cellStyle name="Total 2 2" xfId="130"/>
    <cellStyle name="Total 3" xfId="131"/>
  </cellStyles>
  <dxfs count="2">
    <dxf>
      <font>
        <sz val="10"/>
      </font>
    </dxf>
    <dxf>
      <font>
        <name val="Arial"/>
        <scheme val="none"/>
      </font>
    </dxf>
  </dxfs>
  <tableStyles count="0" defaultTableStyle="TableStyleMedium2" defaultPivotStyle="PivotStyleLight16"/>
  <colors>
    <mruColors>
      <color rgb="FF9CD79B"/>
      <color rgb="FFFFE471"/>
      <color rgb="FFFFCC00"/>
      <color rgb="FFF9F8F5"/>
      <color rgb="FFC4D79B"/>
      <color rgb="FFFFEEA7"/>
      <color rgb="FFCCCC00"/>
      <color rgb="FFF2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ebastian_donaire\Desktop\PLANILLAS\I-000-2017-G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4u.sharepoint.com/sites/FuentesFijas/Shared%20Documents/General/Proyectos/IR2019/C.%20RENCA/IR.EC.19.05.067%20ER%20CEMS,/19.05.082%20ER%20GASES%20CN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rpram-my.sharepoint.com/personal/ecares_serpram_cl/Documents/_DOCUMENTOS%20SGI/_PGCSFF024%20Informe%20de%20resultados/Registros/PGC-SCA-004(30da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rpram-my.sharepoint.com/personal/ecares_serpram_cl/Documents/_DOCUMENTOS%20SGI/_PGCSFF024%20Informe%20de%20resultados/Registros/Planilla%20de%20trabajo%20CH-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4u.sharepoint.com/Users/Lenovo%20L470%20ab/OneDrive/OneDrive%20-%20SERVICIOS%20Y%20PROYECTOS%20AMBIENTALES%20S.A/_DOCUMENTOS%20SGI/Informes/Planilla%20de%20trabajo%20CH-3A%20Serem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rpram-my.sharepoint.com/Documents%20and%20Settings/PC%20User/Configuraci&#243;n%20local/Archivos%20temporales%20de%20Internet/Content.Outlook/DKKWF3LR/Descargas/IN.CA.5.4.6%20%20%20Planillas%20Calculo%20Incertidumbres%20Gas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. Datos"/>
      <sheetName val="Ing. Calibraciones"/>
      <sheetName val="Grafico SO2 NOx"/>
      <sheetName val="Grafico O2 CO2"/>
      <sheetName val="Inf. Final"/>
      <sheetName val="Formulario 4"/>
      <sheetName val="ANEXO A"/>
      <sheetName val="ANEXO C"/>
      <sheetName val="caratulas"/>
      <sheetName val="Hoja1"/>
      <sheetName val="REGISTROS"/>
    </sheetNames>
    <sheetDataSet>
      <sheetData sheetId="0">
        <row r="7">
          <cell r="P7" t="str">
            <v>:</v>
          </cell>
        </row>
      </sheetData>
      <sheetData sheetId="1">
        <row r="32">
          <cell r="K3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illa de trabajo"/>
      <sheetName val="CH-7E"/>
      <sheetName val="CH-6C"/>
      <sheetName val="CH-25A"/>
      <sheetName val="CH-3A "/>
      <sheetName val="CH-16C"/>
      <sheetName val="GASES"/>
      <sheetName val="Brutos"/>
      <sheetName val="Form. 4"/>
      <sheetName val="Informe"/>
      <sheetName val="Indice"/>
    </sheetNames>
    <sheetDataSet>
      <sheetData sheetId="0">
        <row r="97">
          <cell r="AJ97" t="str">
            <v>CIRCULAR</v>
          </cell>
        </row>
        <row r="98">
          <cell r="AJ98" t="str">
            <v>RECTANGULAR</v>
          </cell>
          <cell r="AK98" t="str">
            <v>CH-5</v>
          </cell>
        </row>
        <row r="99">
          <cell r="AJ99" t="str">
            <v xml:space="preserve">Vertical </v>
          </cell>
          <cell r="AK99" t="str">
            <v>CH-2</v>
          </cell>
        </row>
        <row r="100">
          <cell r="AJ100" t="str">
            <v>Horizontal</v>
          </cell>
        </row>
        <row r="103">
          <cell r="AJ103" t="str">
            <v>SI</v>
          </cell>
        </row>
        <row r="104">
          <cell r="AJ104" t="str">
            <v>NO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">
          <cell r="L3">
            <v>0.45277777777777778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bre"/>
      <sheetName val="Base"/>
      <sheetName val="Direccion"/>
      <sheetName val="FREC"/>
      <sheetName val="Velocidad"/>
      <sheetName val="Desviacion"/>
      <sheetName val="temperatura"/>
      <sheetName val="humedad"/>
      <sheetName val="radiacion"/>
      <sheetName val="presion"/>
      <sheetName val="precipitacion"/>
      <sheetName val="rafagas"/>
      <sheetName val="altura de nieve"/>
      <sheetName val="evaporacion"/>
      <sheetName val="SO2"/>
      <sheetName val="O3"/>
      <sheetName val="O3 movil"/>
      <sheetName val="CO"/>
      <sheetName val="CO movil"/>
      <sheetName val="NO"/>
      <sheetName val="NO2"/>
      <sheetName val="NOX"/>
      <sheetName val="CH"/>
      <sheetName val="HCNM"/>
      <sheetName val="HCT"/>
      <sheetName val="TRS"/>
      <sheetName val="PM10"/>
      <sheetName val="PM10 discreto"/>
      <sheetName val="PM2.5"/>
      <sheetName val="PM2.5 discreto low vol"/>
      <sheetName val="PM10 discreto low vol"/>
      <sheetName val="datos DS 61"/>
      <sheetName val="eventos "/>
      <sheetName val="SERIES DE TIEMPO"/>
    </sheetNames>
    <sheetDataSet>
      <sheetData sheetId="0">
        <row r="1">
          <cell r="C1">
            <v>0</v>
          </cell>
          <cell r="F1">
            <v>0</v>
          </cell>
          <cell r="I1" t="str">
            <v>RM</v>
          </cell>
        </row>
        <row r="2">
          <cell r="C2">
            <v>0</v>
          </cell>
          <cell r="F2">
            <v>0</v>
          </cell>
        </row>
        <row r="3">
          <cell r="F3">
            <v>0</v>
          </cell>
        </row>
        <row r="5">
          <cell r="H5">
            <v>0</v>
          </cell>
        </row>
        <row r="887">
          <cell r="D88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5">
          <cell r="BK5" t="str">
            <v>PROM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15">
          <cell r="P115">
            <v>0</v>
          </cell>
        </row>
      </sheetData>
      <sheetData sheetId="32">
        <row r="115">
          <cell r="P115">
            <v>0</v>
          </cell>
        </row>
      </sheetData>
      <sheetData sheetId="3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la de trabajo"/>
      <sheetName val="CH-1 CH-1A"/>
      <sheetName val="CH-2 CH-2C"/>
      <sheetName val="CH-3"/>
      <sheetName val="CH-4"/>
      <sheetName val="CH-5"/>
      <sheetName val="Form 4"/>
      <sheetName val="Informe de Resultados"/>
      <sheetName val="Incertidumbre"/>
    </sheetNames>
    <sheetDataSet>
      <sheetData sheetId="0">
        <row r="7">
          <cell r="I7">
            <v>44.579000000000001</v>
          </cell>
        </row>
        <row r="88">
          <cell r="M88" t="str">
            <v>H2O</v>
          </cell>
        </row>
        <row r="89">
          <cell r="M89" t="str">
            <v>SG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la de trabajo"/>
      <sheetName val="CH-3A"/>
      <sheetName val="Form. 4"/>
      <sheetName val="Informe "/>
      <sheetName val="Incertidumbre"/>
    </sheetNames>
    <sheetDataSet>
      <sheetData sheetId="0">
        <row r="3">
          <cell r="AM3">
            <v>8.7761904761904734</v>
          </cell>
        </row>
        <row r="39">
          <cell r="A39" t="str">
            <v>ALTA</v>
          </cell>
        </row>
        <row r="40">
          <cell r="A40" t="str">
            <v>BAJA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dos (2)"/>
      <sheetName val="Certificados"/>
      <sheetName val="SO2 "/>
      <sheetName val="CO"/>
      <sheetName val="O3"/>
      <sheetName val=" NO-NO2"/>
      <sheetName val="CH4-NHM"/>
    </sheetNames>
    <sheetDataSet>
      <sheetData sheetId="0"/>
      <sheetData sheetId="1">
        <row r="3">
          <cell r="M3" t="str">
            <v>Medición de SO2</v>
          </cell>
        </row>
        <row r="15">
          <cell r="O15" t="str">
            <v>ppb</v>
          </cell>
        </row>
        <row r="16">
          <cell r="O16" t="str">
            <v>ppm</v>
          </cell>
        </row>
        <row r="17">
          <cell r="O17" t="str">
            <v>µg/m3N</v>
          </cell>
        </row>
        <row r="18">
          <cell r="O18" t="str">
            <v>mg/m3N</v>
          </cell>
        </row>
        <row r="19">
          <cell r="O19" t="str">
            <v>N/A</v>
          </cell>
        </row>
        <row r="20">
          <cell r="O20" t="str">
            <v>-----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cer" refreshedDate="44000.905727777776" createdVersion="4" refreshedVersion="6" minRefreshableVersion="3" recordCount="253">
  <cacheSource type="worksheet">
    <worksheetSource ref="A14:F267" sheet="Concentración Corregida"/>
  </cacheSource>
  <cacheFields count="6">
    <cacheField name="Corrida MR" numFmtId="0">
      <sharedItems containsString="0" containsBlank="1" containsNumber="1" containsInteger="1" minValue="1" maxValue="12" count="13">
        <m/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orrida" numFmtId="0">
      <sharedItems containsString="0" containsBlank="1" containsNumber="1" containsInteger="1" minValue="1" maxValue="12"/>
    </cacheField>
    <cacheField name="Fecha" numFmtId="0">
      <sharedItems containsNonDate="0" containsDate="1" containsString="0" containsBlank="1" minDate="2020-05-27T00:00:00" maxDate="2020-05-28T00:00:00"/>
    </cacheField>
    <cacheField name="Hora" numFmtId="0">
      <sharedItems containsNonDate="0" containsDate="1" containsString="0" containsBlank="1" minDate="2020-05-27T19:30:00" maxDate="2020-05-27T23:41:00"/>
    </cacheField>
    <cacheField name="SO2 Medido" numFmtId="2">
      <sharedItems containsMixedTypes="1" containsNumber="1" minValue="289.39999999999998" maxValue="435.4"/>
    </cacheField>
    <cacheField name="SO2 Corregido" numFmtId="0">
      <sharedItems containsMixedTypes="1" containsNumber="1" minValue="290.28558064001913" maxValue="436.435403299725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3">
  <r>
    <x v="0"/>
    <m/>
    <m/>
    <m/>
    <s v="(ppm)"/>
    <s v="(ppm)"/>
  </r>
  <r>
    <x v="1"/>
    <n v="1"/>
    <d v="2020-05-27T00:00:00"/>
    <d v="2020-05-27T19:30:00"/>
    <n v="402.6"/>
    <n v="403.60174451042127"/>
  </r>
  <r>
    <x v="1"/>
    <m/>
    <d v="2020-05-27T00:00:00"/>
    <d v="2020-05-27T19:31:00"/>
    <n v="388.5"/>
    <n v="389.48727533575106"/>
  </r>
  <r>
    <x v="1"/>
    <m/>
    <d v="2020-05-27T00:00:00"/>
    <d v="2020-05-27T19:32:00"/>
    <n v="388.5"/>
    <n v="389.48727533575106"/>
  </r>
  <r>
    <x v="1"/>
    <m/>
    <d v="2020-05-27T00:00:00"/>
    <d v="2020-05-27T19:33:00"/>
    <n v="372.8"/>
    <n v="373.77116426891962"/>
  </r>
  <r>
    <x v="1"/>
    <m/>
    <d v="2020-05-27T00:00:00"/>
    <d v="2020-05-27T19:34:00"/>
    <n v="350.9"/>
    <n v="351.84869086996372"/>
  </r>
  <r>
    <x v="1"/>
    <m/>
    <d v="2020-05-27T00:00:00"/>
    <d v="2020-05-27T19:35:00"/>
    <n v="350.9"/>
    <n v="351.84869086996372"/>
  </r>
  <r>
    <x v="1"/>
    <m/>
    <d v="2020-05-27T00:00:00"/>
    <d v="2020-05-27T19:36:00"/>
    <n v="334.7"/>
    <n v="335.63206671183195"/>
  </r>
  <r>
    <x v="1"/>
    <m/>
    <d v="2020-05-27T00:00:00"/>
    <d v="2020-05-27T19:37:00"/>
    <n v="323.10000000000002"/>
    <n v="324.02016299366358"/>
  </r>
  <r>
    <x v="1"/>
    <m/>
    <d v="2020-05-27T00:00:00"/>
    <d v="2020-05-27T19:38:00"/>
    <n v="323.10000000000002"/>
    <n v="324.02016299366358"/>
  </r>
  <r>
    <x v="1"/>
    <m/>
    <d v="2020-05-27T00:00:00"/>
    <d v="2020-05-27T19:39:00"/>
    <n v="316"/>
    <n v="316.91287709719842"/>
  </r>
  <r>
    <x v="1"/>
    <m/>
    <d v="2020-05-27T00:00:00"/>
    <d v="2020-05-27T19:40:00"/>
    <n v="313.60000000000002"/>
    <n v="314.5104142589567"/>
  </r>
  <r>
    <x v="1"/>
    <m/>
    <d v="2020-05-27T00:00:00"/>
    <d v="2020-05-27T19:41:00"/>
    <n v="313.60000000000002"/>
    <n v="314.5104142589567"/>
  </r>
  <r>
    <x v="1"/>
    <m/>
    <d v="2020-05-27T00:00:00"/>
    <d v="2020-05-27T19:42:00"/>
    <n v="325.8"/>
    <n v="326.72293368668556"/>
  </r>
  <r>
    <x v="1"/>
    <m/>
    <d v="2020-05-27T00:00:00"/>
    <d v="2020-05-27T19:43:00"/>
    <n v="326.89999999999998"/>
    <n v="327.82406248754631"/>
  </r>
  <r>
    <x v="1"/>
    <m/>
    <d v="2020-05-27T00:00:00"/>
    <d v="2020-05-27T19:44:00"/>
    <n v="327.60000000000002"/>
    <n v="328.52478081536691"/>
  </r>
  <r>
    <x v="1"/>
    <m/>
    <d v="2020-05-27T00:00:00"/>
    <d v="2020-05-27T19:45:00"/>
    <n v="335.2"/>
    <n v="336.13257980313233"/>
  </r>
  <r>
    <x v="1"/>
    <m/>
    <d v="2020-05-27T00:00:00"/>
    <d v="2020-05-27T19:46:00"/>
    <n v="335.2"/>
    <n v="336.13257980313233"/>
  </r>
  <r>
    <x v="1"/>
    <m/>
    <d v="2020-05-27T00:00:00"/>
    <d v="2020-05-27T19:47:00"/>
    <n v="338"/>
    <n v="338.93545311441437"/>
  </r>
  <r>
    <x v="1"/>
    <m/>
    <d v="2020-05-27T00:00:00"/>
    <d v="2020-05-27T19:48:00"/>
    <n v="346.4"/>
    <n v="347.34407304826044"/>
  </r>
  <r>
    <x v="1"/>
    <m/>
    <d v="2020-05-27T00:00:00"/>
    <d v="2020-05-27T19:49:00"/>
    <n v="346.4"/>
    <n v="347.34407304826044"/>
  </r>
  <r>
    <x v="1"/>
    <m/>
    <d v="2020-05-27T00:00:00"/>
    <d v="2020-05-27T19:50:00"/>
    <n v="346"/>
    <n v="346.94366257522023"/>
  </r>
  <r>
    <x v="2"/>
    <n v="2"/>
    <d v="2020-05-27T00:00:00"/>
    <d v="2020-05-27T19:51:00"/>
    <n v="345.3"/>
    <n v="346.24294424739969"/>
  </r>
  <r>
    <x v="2"/>
    <m/>
    <d v="2020-05-27T00:00:00"/>
    <d v="2020-05-27T19:52:00"/>
    <n v="345.3"/>
    <n v="346.24294424739969"/>
  </r>
  <r>
    <x v="2"/>
    <m/>
    <d v="2020-05-27T00:00:00"/>
    <d v="2020-05-27T19:53:00"/>
    <n v="332.9"/>
    <n v="333.83021958315067"/>
  </r>
  <r>
    <x v="2"/>
    <m/>
    <d v="2020-05-27T00:00:00"/>
    <d v="2020-05-27T19:54:00"/>
    <n v="324.10000000000002"/>
    <n v="325.02118917626433"/>
  </r>
  <r>
    <x v="2"/>
    <m/>
    <d v="2020-05-27T00:00:00"/>
    <d v="2020-05-27T19:55:00"/>
    <n v="324.10000000000002"/>
    <n v="325.02118917626433"/>
  </r>
  <r>
    <x v="2"/>
    <m/>
    <d v="2020-05-27T00:00:00"/>
    <d v="2020-05-27T19:56:00"/>
    <n v="319.39999999999998"/>
    <n v="320.31636611804089"/>
  </r>
  <r>
    <x v="2"/>
    <m/>
    <d v="2020-05-27T00:00:00"/>
    <d v="2020-05-27T19:57:00"/>
    <n v="317.8"/>
    <n v="318.71472422587976"/>
  </r>
  <r>
    <x v="2"/>
    <m/>
    <d v="2020-05-27T00:00:00"/>
    <d v="2020-05-27T19:58:00"/>
    <n v="317.8"/>
    <n v="318.71472422587976"/>
  </r>
  <r>
    <x v="2"/>
    <m/>
    <d v="2020-05-27T00:00:00"/>
    <d v="2020-05-27T19:59:00"/>
    <n v="312.10000000000002"/>
    <n v="313.00887498505563"/>
  </r>
  <r>
    <x v="2"/>
    <m/>
    <d v="2020-05-27T00:00:00"/>
    <d v="2020-05-27T20:00:00"/>
    <n v="311.5"/>
    <n v="312.40825927549514"/>
  </r>
  <r>
    <x v="2"/>
    <m/>
    <d v="2020-05-27T00:00:00"/>
    <d v="2020-05-27T20:01:00"/>
    <n v="313"/>
    <n v="313.90979854939627"/>
  </r>
  <r>
    <x v="2"/>
    <m/>
    <d v="2020-05-27T00:00:00"/>
    <d v="2020-05-27T20:02:00"/>
    <n v="329.4"/>
    <n v="330.32662794404814"/>
  </r>
  <r>
    <x v="2"/>
    <m/>
    <d v="2020-05-27T00:00:00"/>
    <d v="2020-05-27T20:03:00"/>
    <n v="329.4"/>
    <n v="330.32662794404814"/>
  </r>
  <r>
    <x v="2"/>
    <m/>
    <d v="2020-05-27T00:00:00"/>
    <d v="2020-05-27T20:04:00"/>
    <n v="329.2"/>
    <n v="330.12642270752798"/>
  </r>
  <r>
    <x v="2"/>
    <m/>
    <d v="2020-05-27T00:00:00"/>
    <d v="2020-05-27T20:05:00"/>
    <n v="328.5"/>
    <n v="329.4257043797075"/>
  </r>
  <r>
    <x v="2"/>
    <m/>
    <d v="2020-05-27T00:00:00"/>
    <d v="2020-05-27T20:06:00"/>
    <n v="328.5"/>
    <n v="329.4257043797075"/>
  </r>
  <r>
    <x v="2"/>
    <m/>
    <d v="2020-05-27T00:00:00"/>
    <d v="2020-05-27T20:07:00"/>
    <n v="327.10000000000002"/>
    <n v="328.02426772406648"/>
  </r>
  <r>
    <x v="2"/>
    <m/>
    <d v="2020-05-27T00:00:00"/>
    <d v="2020-05-27T20:08:00"/>
    <n v="325.10000000000002"/>
    <n v="326.02221535886503"/>
  </r>
  <r>
    <x v="2"/>
    <m/>
    <d v="2020-05-27T00:00:00"/>
    <d v="2020-05-27T20:09:00"/>
    <n v="325.10000000000002"/>
    <n v="326.02221535886503"/>
  </r>
  <r>
    <x v="2"/>
    <m/>
    <d v="2020-05-27T00:00:00"/>
    <d v="2020-05-27T20:10:00"/>
    <n v="328.5"/>
    <n v="329.4257043797075"/>
  </r>
  <r>
    <x v="2"/>
    <m/>
    <d v="2020-05-27T00:00:00"/>
    <d v="2020-05-27T20:11:00"/>
    <n v="330.9"/>
    <n v="331.82816721794916"/>
  </r>
  <r>
    <x v="3"/>
    <n v="3"/>
    <d v="2020-05-27T00:00:00"/>
    <d v="2020-05-27T20:12:00"/>
    <n v="330.9"/>
    <n v="331.82816721794916"/>
  </r>
  <r>
    <x v="3"/>
    <m/>
    <d v="2020-05-27T00:00:00"/>
    <d v="2020-05-27T20:13:00"/>
    <n v="339.8"/>
    <n v="340.73730024309572"/>
  </r>
  <r>
    <x v="3"/>
    <m/>
    <d v="2020-05-27T00:00:00"/>
    <d v="2020-05-27T20:14:00"/>
    <n v="342.8"/>
    <n v="343.74037879089786"/>
  </r>
  <r>
    <x v="3"/>
    <m/>
    <d v="2020-05-27T00:00:00"/>
    <d v="2020-05-27T20:15:00"/>
    <n v="342.8"/>
    <n v="343.74037879089786"/>
  </r>
  <r>
    <x v="3"/>
    <m/>
    <d v="2020-05-27T00:00:00"/>
    <d v="2020-05-27T20:16:00"/>
    <n v="328.4"/>
    <n v="329.32560176144739"/>
  </r>
  <r>
    <x v="3"/>
    <m/>
    <d v="2020-05-27T00:00:00"/>
    <d v="2020-05-27T20:17:00"/>
    <n v="327.10000000000002"/>
    <n v="328.02426772406648"/>
  </r>
  <r>
    <x v="3"/>
    <m/>
    <d v="2020-05-27T00:00:00"/>
    <d v="2020-05-27T20:18:00"/>
    <n v="325.7"/>
    <n v="326.62283106842546"/>
  </r>
  <r>
    <x v="3"/>
    <m/>
    <d v="2020-05-27T00:00:00"/>
    <d v="2020-05-27T20:19:00"/>
    <n v="311.3"/>
    <n v="312.20805403897504"/>
  </r>
  <r>
    <x v="3"/>
    <m/>
    <d v="2020-05-27T00:00:00"/>
    <d v="2020-05-27T20:20:00"/>
    <n v="311.3"/>
    <n v="312.20805403897504"/>
  </r>
  <r>
    <x v="3"/>
    <m/>
    <d v="2020-05-27T00:00:00"/>
    <d v="2020-05-27T20:21:00"/>
    <n v="310.2"/>
    <n v="311.10692523811423"/>
  </r>
  <r>
    <x v="3"/>
    <m/>
    <d v="2020-05-27T00:00:00"/>
    <d v="2020-05-27T20:22:00"/>
    <n v="307"/>
    <n v="307.90364145379192"/>
  </r>
  <r>
    <x v="3"/>
    <m/>
    <d v="2020-05-27T00:00:00"/>
    <d v="2020-05-27T20:23:00"/>
    <n v="307"/>
    <n v="307.90364145379192"/>
  </r>
  <r>
    <x v="3"/>
    <m/>
    <d v="2020-05-27T00:00:00"/>
    <d v="2020-05-27T20:24:00"/>
    <n v="306.60000000000002"/>
    <n v="307.50323098075165"/>
  </r>
  <r>
    <x v="3"/>
    <m/>
    <d v="2020-05-27T00:00:00"/>
    <d v="2020-05-27T20:25:00"/>
    <n v="306"/>
    <n v="306.90261527119117"/>
  </r>
  <r>
    <x v="3"/>
    <m/>
    <d v="2020-05-27T00:00:00"/>
    <d v="2020-05-27T20:26:00"/>
    <n v="306"/>
    <n v="306.90261527119117"/>
  </r>
  <r>
    <x v="3"/>
    <m/>
    <d v="2020-05-27T00:00:00"/>
    <d v="2020-05-27T20:27:00"/>
    <n v="313.3"/>
    <n v="314.21010640417649"/>
  </r>
  <r>
    <x v="3"/>
    <m/>
    <d v="2020-05-27T00:00:00"/>
    <d v="2020-05-27T20:28:00"/>
    <n v="318.5"/>
    <n v="319.41544255370025"/>
  </r>
  <r>
    <x v="3"/>
    <m/>
    <d v="2020-05-27T00:00:00"/>
    <d v="2020-05-27T20:29:00"/>
    <n v="318.5"/>
    <n v="319.41544255370025"/>
  </r>
  <r>
    <x v="3"/>
    <m/>
    <d v="2020-05-27T00:00:00"/>
    <d v="2020-05-27T20:30:00"/>
    <n v="339.4"/>
    <n v="340.33688977005539"/>
  </r>
  <r>
    <x v="3"/>
    <m/>
    <d v="2020-05-27T00:00:00"/>
    <d v="2020-05-27T20:31:00"/>
    <n v="346.3"/>
    <n v="347.24397043000039"/>
  </r>
  <r>
    <x v="3"/>
    <m/>
    <d v="2020-05-27T00:00:00"/>
    <d v="2020-05-27T20:32:00"/>
    <n v="346.3"/>
    <n v="347.24397043000039"/>
  </r>
  <r>
    <x v="4"/>
    <n v="4"/>
    <d v="2020-05-27T00:00:00"/>
    <d v="2020-05-27T20:33:00"/>
    <n v="372.9"/>
    <n v="373.87126688717967"/>
  </r>
  <r>
    <x v="4"/>
    <m/>
    <d v="2020-05-27T00:00:00"/>
    <d v="2020-05-27T20:34:00"/>
    <n v="375.3"/>
    <n v="376.27372972542145"/>
  </r>
  <r>
    <x v="4"/>
    <m/>
    <d v="2020-05-27T00:00:00"/>
    <d v="2020-05-27T20:35:00"/>
    <n v="375.2"/>
    <n v="376.17362710716134"/>
  </r>
  <r>
    <x v="4"/>
    <m/>
    <d v="2020-05-27T00:00:00"/>
    <d v="2020-05-27T20:36:00"/>
    <n v="374.2"/>
    <n v="375.17260092456064"/>
  </r>
  <r>
    <x v="4"/>
    <m/>
    <d v="2020-05-27T00:00:00"/>
    <d v="2020-05-27T20:37:00"/>
    <n v="374.2"/>
    <n v="375.17260092456064"/>
  </r>
  <r>
    <x v="4"/>
    <m/>
    <d v="2020-05-27T00:00:00"/>
    <d v="2020-05-27T20:38:00"/>
    <n v="372.6"/>
    <n v="373.57095903239951"/>
  </r>
  <r>
    <x v="4"/>
    <m/>
    <d v="2020-05-27T00:00:00"/>
    <d v="2020-05-27T20:39:00"/>
    <n v="367.9"/>
    <n v="368.86613597417607"/>
  </r>
  <r>
    <x v="4"/>
    <m/>
    <d v="2020-05-27T00:00:00"/>
    <d v="2020-05-27T20:40:00"/>
    <n v="367.9"/>
    <n v="368.86613597417607"/>
  </r>
  <r>
    <x v="4"/>
    <m/>
    <d v="2020-05-27T00:00:00"/>
    <d v="2020-05-27T20:41:00"/>
    <n v="368.6"/>
    <n v="369.56685430199661"/>
  </r>
  <r>
    <x v="4"/>
    <m/>
    <d v="2020-05-27T00:00:00"/>
    <d v="2020-05-27T20:42:00"/>
    <n v="369.7"/>
    <n v="370.66798310285731"/>
  </r>
  <r>
    <x v="4"/>
    <m/>
    <d v="2020-05-27T00:00:00"/>
    <d v="2020-05-27T20:43:00"/>
    <n v="369.7"/>
    <n v="370.66798310285731"/>
  </r>
  <r>
    <x v="4"/>
    <m/>
    <d v="2020-05-27T00:00:00"/>
    <d v="2020-05-27T20:44:00"/>
    <n v="365.3"/>
    <n v="366.2634678994142"/>
  </r>
  <r>
    <x v="4"/>
    <m/>
    <d v="2020-05-27T00:00:00"/>
    <d v="2020-05-27T20:45:00"/>
    <n v="362.1"/>
    <n v="363.06018411509189"/>
  </r>
  <r>
    <x v="4"/>
    <m/>
    <d v="2020-05-27T00:00:00"/>
    <d v="2020-05-27T20:46:00"/>
    <n v="362.1"/>
    <n v="363.06018411509189"/>
  </r>
  <r>
    <x v="4"/>
    <m/>
    <d v="2020-05-27T00:00:00"/>
    <d v="2020-05-27T20:47:00"/>
    <n v="375.2"/>
    <n v="376.17362710716134"/>
  </r>
  <r>
    <x v="4"/>
    <m/>
    <d v="2020-05-27T00:00:00"/>
    <d v="2020-05-27T20:48:00"/>
    <n v="379.6"/>
    <n v="380.57814231060456"/>
  </r>
  <r>
    <x v="4"/>
    <m/>
    <d v="2020-05-27T00:00:00"/>
    <d v="2020-05-27T20:49:00"/>
    <n v="379.6"/>
    <n v="380.57814231060456"/>
  </r>
  <r>
    <x v="4"/>
    <m/>
    <d v="2020-05-27T00:00:00"/>
    <d v="2020-05-27T20:50:00"/>
    <n v="392.4"/>
    <n v="393.3912774478938"/>
  </r>
  <r>
    <x v="4"/>
    <m/>
    <d v="2020-05-27T00:00:00"/>
    <d v="2020-05-27T20:51:00"/>
    <n v="393.6"/>
    <n v="394.59250886701477"/>
  </r>
  <r>
    <x v="4"/>
    <m/>
    <d v="2020-05-27T00:00:00"/>
    <d v="2020-05-27T20:52:00"/>
    <n v="395.7"/>
    <n v="396.69466385047622"/>
  </r>
  <r>
    <x v="4"/>
    <m/>
    <d v="2020-05-27T00:00:00"/>
    <d v="2020-05-27T20:53:00"/>
    <n v="418.5"/>
    <n v="419.51806081377282"/>
  </r>
  <r>
    <x v="5"/>
    <n v="5"/>
    <d v="2020-05-27T00:00:00"/>
    <d v="2020-05-27T20:54:00"/>
    <n v="418.5"/>
    <n v="419.51806081377282"/>
  </r>
  <r>
    <x v="5"/>
    <m/>
    <d v="2020-05-27T00:00:00"/>
    <d v="2020-05-27T20:55:00"/>
    <n v="417.6"/>
    <n v="418.61713724943218"/>
  </r>
  <r>
    <x v="5"/>
    <m/>
    <d v="2020-05-27T00:00:00"/>
    <d v="2020-05-27T20:56:00"/>
    <n v="414.6"/>
    <n v="415.61405870162997"/>
  </r>
  <r>
    <x v="5"/>
    <m/>
    <d v="2020-05-27T00:00:00"/>
    <d v="2020-05-27T20:57:00"/>
    <n v="414.6"/>
    <n v="415.61405870162997"/>
  </r>
  <r>
    <x v="5"/>
    <m/>
    <d v="2020-05-27T00:00:00"/>
    <d v="2020-05-27T20:58:00"/>
    <n v="409"/>
    <n v="410.00831207906589"/>
  </r>
  <r>
    <x v="5"/>
    <m/>
    <d v="2020-05-27T00:00:00"/>
    <d v="2020-05-27T20:59:00"/>
    <n v="401.2"/>
    <n v="402.20030785478019"/>
  </r>
  <r>
    <x v="5"/>
    <m/>
    <d v="2020-05-27T00:00:00"/>
    <d v="2020-05-27T21:00:00"/>
    <n v="401.2"/>
    <n v="402.20030785478019"/>
  </r>
  <r>
    <x v="5"/>
    <m/>
    <d v="2020-05-27T00:00:00"/>
    <d v="2020-05-27T21:01:00"/>
    <n v="393"/>
    <n v="393.99189315745429"/>
  </r>
  <r>
    <x v="5"/>
    <m/>
    <d v="2020-05-27T00:00:00"/>
    <d v="2020-05-27T21:02:00"/>
    <n v="387.2"/>
    <n v="388.18594129837004"/>
  </r>
  <r>
    <x v="5"/>
    <m/>
    <d v="2020-05-27T00:00:00"/>
    <d v="2020-05-27T21:03:00"/>
    <n v="387.2"/>
    <n v="388.18594129837004"/>
  </r>
  <r>
    <x v="5"/>
    <m/>
    <d v="2020-05-27T00:00:00"/>
    <d v="2020-05-27T21:04:00"/>
    <n v="383.3"/>
    <n v="384.28193918622725"/>
  </r>
  <r>
    <x v="5"/>
    <m/>
    <d v="2020-05-27T00:00:00"/>
    <d v="2020-05-27T21:05:00"/>
    <n v="381.9"/>
    <n v="382.88050253058623"/>
  </r>
  <r>
    <x v="5"/>
    <m/>
    <d v="2020-05-27T00:00:00"/>
    <d v="2020-05-27T21:06:00"/>
    <n v="381.9"/>
    <n v="382.88050253058623"/>
  </r>
  <r>
    <x v="5"/>
    <m/>
    <d v="2020-05-27T00:00:00"/>
    <d v="2020-05-27T21:07:00"/>
    <n v="396.9"/>
    <n v="397.89589526959702"/>
  </r>
  <r>
    <x v="5"/>
    <m/>
    <d v="2020-05-27T00:00:00"/>
    <d v="2020-05-27T21:08:00"/>
    <n v="398.3"/>
    <n v="399.29733192523815"/>
  </r>
  <r>
    <x v="5"/>
    <m/>
    <d v="2020-05-27T00:00:00"/>
    <d v="2020-05-27T21:09:00"/>
    <n v="398.1"/>
    <n v="399.09712668871799"/>
  </r>
  <r>
    <x v="5"/>
    <m/>
    <d v="2020-05-27T00:00:00"/>
    <d v="2020-05-27T21:10:00"/>
    <n v="395.4"/>
    <n v="396.394355995696"/>
  </r>
  <r>
    <x v="5"/>
    <m/>
    <d v="2020-05-27T00:00:00"/>
    <d v="2020-05-27T21:11:00"/>
    <n v="395.4"/>
    <n v="396.394355995696"/>
  </r>
  <r>
    <x v="5"/>
    <m/>
    <d v="2020-05-27T00:00:00"/>
    <d v="2020-05-27T21:12:00"/>
    <n v="397.2"/>
    <n v="398.19620312437729"/>
  </r>
  <r>
    <x v="5"/>
    <m/>
    <d v="2020-05-27T00:00:00"/>
    <d v="2020-05-27T21:13:00"/>
    <n v="402.5"/>
    <n v="403.50164189216116"/>
  </r>
  <r>
    <x v="5"/>
    <m/>
    <d v="2020-05-27T00:00:00"/>
    <d v="2020-05-27T21:14:00"/>
    <n v="402.5"/>
    <n v="403.50164189216116"/>
  </r>
  <r>
    <x v="6"/>
    <n v="6"/>
    <d v="2020-05-27T00:00:00"/>
    <d v="2020-05-27T21:15:00"/>
    <n v="401.3"/>
    <n v="402.30041047304024"/>
  </r>
  <r>
    <x v="6"/>
    <m/>
    <d v="2020-05-27T00:00:00"/>
    <d v="2020-05-27T21:16:00"/>
    <n v="399.6"/>
    <n v="400.59866596261907"/>
  </r>
  <r>
    <x v="6"/>
    <m/>
    <d v="2020-05-27T00:00:00"/>
    <d v="2020-05-27T21:17:00"/>
    <n v="399.6"/>
    <n v="400.59866596261907"/>
  </r>
  <r>
    <x v="6"/>
    <m/>
    <d v="2020-05-27T00:00:00"/>
    <d v="2020-05-27T21:18:00"/>
    <n v="396"/>
    <n v="396.99497170525649"/>
  </r>
  <r>
    <x v="6"/>
    <m/>
    <d v="2020-05-27T00:00:00"/>
    <d v="2020-05-27T21:19:00"/>
    <n v="393.5"/>
    <n v="394.49240624875466"/>
  </r>
  <r>
    <x v="6"/>
    <m/>
    <d v="2020-05-27T00:00:00"/>
    <d v="2020-05-27T21:20:00"/>
    <n v="393.5"/>
    <n v="394.49240624875466"/>
  </r>
  <r>
    <x v="6"/>
    <m/>
    <d v="2020-05-27T00:00:00"/>
    <d v="2020-05-27T21:21:00"/>
    <n v="374.3"/>
    <n v="375.27270354282069"/>
  </r>
  <r>
    <x v="6"/>
    <m/>
    <d v="2020-05-27T00:00:00"/>
    <d v="2020-05-27T21:22:00"/>
    <n v="367.9"/>
    <n v="368.86613597417607"/>
  </r>
  <r>
    <x v="6"/>
    <m/>
    <d v="2020-05-27T00:00:00"/>
    <d v="2020-05-27T21:23:00"/>
    <n v="367.9"/>
    <n v="368.86613597417607"/>
  </r>
  <r>
    <x v="6"/>
    <m/>
    <d v="2020-05-27T00:00:00"/>
    <d v="2020-05-27T21:24:00"/>
    <n v="360.8"/>
    <n v="361.75885007771092"/>
  </r>
  <r>
    <x v="6"/>
    <m/>
    <d v="2020-05-27T00:00:00"/>
    <d v="2020-05-27T21:25:00"/>
    <n v="360.1"/>
    <n v="361.05813174989044"/>
  </r>
  <r>
    <x v="6"/>
    <m/>
    <d v="2020-05-27T00:00:00"/>
    <d v="2020-05-27T21:26:00"/>
    <n v="361.4"/>
    <n v="362.35946578727135"/>
  </r>
  <r>
    <x v="6"/>
    <m/>
    <d v="2020-05-27T00:00:00"/>
    <d v="2020-05-27T21:27:00"/>
    <n v="375.1"/>
    <n v="376.07352448890134"/>
  </r>
  <r>
    <x v="6"/>
    <m/>
    <d v="2020-05-27T00:00:00"/>
    <d v="2020-05-27T21:28:00"/>
    <n v="375.1"/>
    <n v="376.07352448890134"/>
  </r>
  <r>
    <x v="6"/>
    <m/>
    <d v="2020-05-27T00:00:00"/>
    <d v="2020-05-27T21:29:00"/>
    <n v="380.5"/>
    <n v="381.47906587494521"/>
  </r>
  <r>
    <x v="6"/>
    <m/>
    <d v="2020-05-27T00:00:00"/>
    <d v="2020-05-27T21:30:00"/>
    <n v="396.6"/>
    <n v="397.59558741481686"/>
  </r>
  <r>
    <x v="6"/>
    <m/>
    <d v="2020-05-27T00:00:00"/>
    <d v="2020-05-27T21:31:00"/>
    <n v="396.6"/>
    <n v="397.59558741481686"/>
  </r>
  <r>
    <x v="6"/>
    <m/>
    <d v="2020-05-27T00:00:00"/>
    <d v="2020-05-27T21:32:00"/>
    <n v="404.8"/>
    <n v="405.80400211214288"/>
  </r>
  <r>
    <x v="6"/>
    <m/>
    <d v="2020-05-27T00:00:00"/>
    <d v="2020-05-27T21:33:00"/>
    <n v="416.4"/>
    <n v="417.4159058303112"/>
  </r>
  <r>
    <x v="6"/>
    <m/>
    <d v="2020-05-27T00:00:00"/>
    <d v="2020-05-27T21:34:00"/>
    <n v="416.4"/>
    <n v="417.4159058303112"/>
  </r>
  <r>
    <x v="6"/>
    <m/>
    <d v="2020-05-27T00:00:00"/>
    <d v="2020-05-27T21:35:00"/>
    <n v="427.5"/>
    <n v="428.52729645717926"/>
  </r>
  <r>
    <x v="7"/>
    <n v="7"/>
    <d v="2020-05-27T00:00:00"/>
    <d v="2020-05-27T21:36:00"/>
    <n v="435.4"/>
    <n v="436.43540329972501"/>
  </r>
  <r>
    <x v="7"/>
    <m/>
    <d v="2020-05-27T00:00:00"/>
    <d v="2020-05-27T21:37:00"/>
    <n v="435.4"/>
    <n v="436.43540329972501"/>
  </r>
  <r>
    <x v="7"/>
    <m/>
    <d v="2020-05-27T00:00:00"/>
    <d v="2020-05-27T21:38:00"/>
    <n v="410.8"/>
    <n v="411.81015920774718"/>
  </r>
  <r>
    <x v="7"/>
    <m/>
    <d v="2020-05-27T00:00:00"/>
    <d v="2020-05-27T21:39:00"/>
    <n v="402.5"/>
    <n v="403.50164189216116"/>
  </r>
  <r>
    <x v="7"/>
    <m/>
    <d v="2020-05-27T00:00:00"/>
    <d v="2020-05-27T21:40:00"/>
    <n v="402.5"/>
    <n v="403.50164189216116"/>
  </r>
  <r>
    <x v="7"/>
    <m/>
    <d v="2020-05-27T00:00:00"/>
    <d v="2020-05-27T21:41:00"/>
    <n v="348"/>
    <n v="348.94571494042162"/>
  </r>
  <r>
    <x v="7"/>
    <m/>
    <d v="2020-05-27T00:00:00"/>
    <d v="2020-05-27T21:42:00"/>
    <n v="343"/>
    <n v="343.94058402741803"/>
  </r>
  <r>
    <x v="7"/>
    <m/>
    <d v="2020-05-27T00:00:00"/>
    <d v="2020-05-27T21:43:00"/>
    <n v="341.4"/>
    <n v="342.33894213525684"/>
  </r>
  <r>
    <x v="7"/>
    <m/>
    <d v="2020-05-27T00:00:00"/>
    <d v="2020-05-27T21:44:00"/>
    <n v="322.89999999999998"/>
    <n v="323.81995775714341"/>
  </r>
  <r>
    <x v="7"/>
    <m/>
    <d v="2020-05-27T00:00:00"/>
    <d v="2020-05-27T21:45:00"/>
    <n v="322.89999999999998"/>
    <n v="323.81995775714341"/>
  </r>
  <r>
    <x v="7"/>
    <m/>
    <d v="2020-05-27T00:00:00"/>
    <d v="2020-05-27T21:46:00"/>
    <n v="319.89999999999998"/>
    <n v="320.81687920934121"/>
  </r>
  <r>
    <x v="7"/>
    <m/>
    <d v="2020-05-27T00:00:00"/>
    <d v="2020-05-27T21:47:00"/>
    <n v="311"/>
    <n v="311.90774618419482"/>
  </r>
  <r>
    <x v="7"/>
    <m/>
    <d v="2020-05-27T00:00:00"/>
    <d v="2020-05-27T21:48:00"/>
    <n v="311"/>
    <n v="311.90774618419482"/>
  </r>
  <r>
    <x v="7"/>
    <m/>
    <d v="2020-05-27T00:00:00"/>
    <d v="2020-05-27T21:49:00"/>
    <n v="316.10000000000002"/>
    <n v="317.01297971545853"/>
  </r>
  <r>
    <x v="7"/>
    <m/>
    <d v="2020-05-27T00:00:00"/>
    <d v="2020-05-27T21:50:00"/>
    <n v="323.3"/>
    <n v="324.22036823018374"/>
  </r>
  <r>
    <x v="7"/>
    <m/>
    <d v="2020-05-27T00:00:00"/>
    <d v="2020-05-27T21:51:00"/>
    <n v="323.3"/>
    <n v="324.22036823018374"/>
  </r>
  <r>
    <x v="7"/>
    <m/>
    <d v="2020-05-27T00:00:00"/>
    <d v="2020-05-27T21:52:00"/>
    <n v="335"/>
    <n v="335.93237456661217"/>
  </r>
  <r>
    <x v="7"/>
    <m/>
    <d v="2020-05-27T00:00:00"/>
    <d v="2020-05-27T21:53:00"/>
    <n v="343.3"/>
    <n v="344.24089188219824"/>
  </r>
  <r>
    <x v="7"/>
    <m/>
    <d v="2020-05-27T00:00:00"/>
    <d v="2020-05-27T21:54:00"/>
    <n v="343.3"/>
    <n v="344.24089188219824"/>
  </r>
  <r>
    <x v="7"/>
    <m/>
    <d v="2020-05-27T00:00:00"/>
    <d v="2020-05-27T21:55:00"/>
    <n v="363.8"/>
    <n v="364.76192862551306"/>
  </r>
  <r>
    <x v="7"/>
    <m/>
    <d v="2020-05-27T00:00:00"/>
    <d v="2020-05-27T21:56:00"/>
    <n v="370.6"/>
    <n v="371.56890666719801"/>
  </r>
  <r>
    <x v="8"/>
    <n v="8"/>
    <d v="2020-05-27T00:00:00"/>
    <d v="2020-05-27T21:57:00"/>
    <n v="370.6"/>
    <n v="371.56890666719801"/>
  </r>
  <r>
    <x v="8"/>
    <m/>
    <d v="2020-05-27T00:00:00"/>
    <d v="2020-05-27T21:58:00"/>
    <n v="380"/>
    <n v="380.97855278364483"/>
  </r>
  <r>
    <x v="8"/>
    <m/>
    <d v="2020-05-27T00:00:00"/>
    <d v="2020-05-27T21:59:00"/>
    <n v="380.8"/>
    <n v="381.77937372972542"/>
  </r>
  <r>
    <x v="8"/>
    <m/>
    <d v="2020-05-27T00:00:00"/>
    <d v="2020-05-27T22:00:00"/>
    <n v="379.6"/>
    <n v="380.57814231060456"/>
  </r>
  <r>
    <x v="8"/>
    <m/>
    <d v="2020-05-27T00:00:00"/>
    <d v="2020-05-27T22:01:00"/>
    <n v="365.8"/>
    <n v="366.76398099071457"/>
  </r>
  <r>
    <x v="8"/>
    <m/>
    <d v="2020-05-27T00:00:00"/>
    <d v="2020-05-27T22:02:00"/>
    <n v="365.8"/>
    <n v="366.76398099071457"/>
  </r>
  <r>
    <x v="8"/>
    <m/>
    <d v="2020-05-27T00:00:00"/>
    <d v="2020-05-27T22:03:00"/>
    <n v="360.8"/>
    <n v="361.75885007771092"/>
  </r>
  <r>
    <x v="8"/>
    <m/>
    <d v="2020-05-27T00:00:00"/>
    <d v="2020-05-27T22:04:00"/>
    <n v="345.9"/>
    <n v="346.84355995696006"/>
  </r>
  <r>
    <x v="8"/>
    <m/>
    <d v="2020-05-27T00:00:00"/>
    <d v="2020-05-27T22:05:00"/>
    <n v="345.9"/>
    <n v="346.84355995696006"/>
  </r>
  <r>
    <x v="8"/>
    <m/>
    <d v="2020-05-27T00:00:00"/>
    <d v="2020-05-27T22:06:00"/>
    <n v="340.6"/>
    <n v="341.53812118917625"/>
  </r>
  <r>
    <x v="8"/>
    <m/>
    <d v="2020-05-27T00:00:00"/>
    <d v="2020-05-27T22:07:00"/>
    <n v="333.3"/>
    <n v="334.23063005619099"/>
  </r>
  <r>
    <x v="8"/>
    <m/>
    <d v="2020-05-27T00:00:00"/>
    <d v="2020-05-27T22:08:00"/>
    <n v="333.3"/>
    <n v="334.23063005619099"/>
  </r>
  <r>
    <x v="8"/>
    <m/>
    <d v="2020-05-27T00:00:00"/>
    <d v="2020-05-27T22:09:00"/>
    <n v="326.5"/>
    <n v="327.42365201450605"/>
  </r>
  <r>
    <x v="8"/>
    <m/>
    <d v="2020-05-27T00:00:00"/>
    <d v="2020-05-27T22:10:00"/>
    <n v="321.7"/>
    <n v="322.61872633802255"/>
  </r>
  <r>
    <x v="8"/>
    <m/>
    <d v="2020-05-27T00:00:00"/>
    <d v="2020-05-27T22:11:00"/>
    <n v="321.7"/>
    <n v="322.61872633802255"/>
  </r>
  <r>
    <x v="8"/>
    <m/>
    <d v="2020-05-27T00:00:00"/>
    <d v="2020-05-27T22:12:00"/>
    <n v="314.10000000000002"/>
    <n v="315.01092735025708"/>
  </r>
  <r>
    <x v="8"/>
    <m/>
    <d v="2020-05-27T00:00:00"/>
    <d v="2020-05-27T22:13:00"/>
    <n v="311.60000000000002"/>
    <n v="312.50836189375525"/>
  </r>
  <r>
    <x v="8"/>
    <m/>
    <d v="2020-05-27T00:00:00"/>
    <d v="2020-05-27T22:14:00"/>
    <n v="311.60000000000002"/>
    <n v="312.50836189375525"/>
  </r>
  <r>
    <x v="8"/>
    <m/>
    <d v="2020-05-27T00:00:00"/>
    <d v="2020-05-27T22:15:00"/>
    <n v="319.89999999999998"/>
    <n v="320.81687920934121"/>
  </r>
  <r>
    <x v="8"/>
    <m/>
    <d v="2020-05-27T00:00:00"/>
    <d v="2020-05-27T22:16:00"/>
    <n v="320.7"/>
    <n v="321.6177001554218"/>
  </r>
  <r>
    <x v="8"/>
    <m/>
    <d v="2020-05-27T00:00:00"/>
    <d v="2020-05-27T22:17:00"/>
    <n v="320.7"/>
    <n v="321.6177001554218"/>
  </r>
  <r>
    <x v="9"/>
    <n v="9"/>
    <d v="2020-05-27T00:00:00"/>
    <d v="2020-05-27T22:18:00"/>
    <n v="321.3"/>
    <n v="322.21831586498229"/>
  </r>
  <r>
    <x v="9"/>
    <m/>
    <d v="2020-05-27T00:00:00"/>
    <d v="2020-05-27T22:19:00"/>
    <n v="321.3"/>
    <n v="322.21831586498229"/>
  </r>
  <r>
    <x v="9"/>
    <m/>
    <d v="2020-05-27T00:00:00"/>
    <d v="2020-05-27T22:20:00"/>
    <n v="319.89999999999998"/>
    <n v="320.81687920934121"/>
  </r>
  <r>
    <x v="9"/>
    <m/>
    <d v="2020-05-27T00:00:00"/>
    <d v="2020-05-27T22:21:00"/>
    <n v="315.5"/>
    <n v="316.41236400589804"/>
  </r>
  <r>
    <x v="9"/>
    <m/>
    <d v="2020-05-27T00:00:00"/>
    <d v="2020-05-27T22:22:00"/>
    <n v="315.5"/>
    <n v="316.41236400589804"/>
  </r>
  <r>
    <x v="9"/>
    <m/>
    <d v="2020-05-27T00:00:00"/>
    <d v="2020-05-27T22:23:00"/>
    <n v="314.5"/>
    <n v="315.41133782329734"/>
  </r>
  <r>
    <x v="9"/>
    <m/>
    <d v="2020-05-27T00:00:00"/>
    <d v="2020-05-27T22:24:00"/>
    <n v="313"/>
    <n v="313.90979854939627"/>
  </r>
  <r>
    <x v="9"/>
    <m/>
    <d v="2020-05-27T00:00:00"/>
    <d v="2020-05-27T22:25:00"/>
    <n v="313"/>
    <n v="313.90979854939627"/>
  </r>
  <r>
    <x v="9"/>
    <m/>
    <d v="2020-05-27T00:00:00"/>
    <d v="2020-05-27T22:26:00"/>
    <n v="305.2"/>
    <n v="306.10179432511057"/>
  </r>
  <r>
    <x v="9"/>
    <m/>
    <d v="2020-05-27T00:00:00"/>
    <d v="2020-05-27T22:27:00"/>
    <n v="299.7"/>
    <n v="300.5961503208066"/>
  </r>
  <r>
    <x v="9"/>
    <m/>
    <d v="2020-05-27T00:00:00"/>
    <d v="2020-05-27T22:28:00"/>
    <n v="299.7"/>
    <n v="300.5961503208066"/>
  </r>
  <r>
    <x v="9"/>
    <m/>
    <d v="2020-05-27T00:00:00"/>
    <d v="2020-05-27T22:29:00"/>
    <n v="298.60000000000002"/>
    <n v="299.49502151994585"/>
  </r>
  <r>
    <x v="9"/>
    <m/>
    <d v="2020-05-27T00:00:00"/>
    <d v="2020-05-27T22:30:00"/>
    <n v="298.2"/>
    <n v="299.09461104690547"/>
  </r>
  <r>
    <x v="9"/>
    <m/>
    <d v="2020-05-27T00:00:00"/>
    <d v="2020-05-27T22:31:00"/>
    <n v="298.2"/>
    <n v="299.09461104690547"/>
  </r>
  <r>
    <x v="9"/>
    <m/>
    <d v="2020-05-27T00:00:00"/>
    <d v="2020-05-27T22:32:00"/>
    <n v="292.5"/>
    <n v="293.38876180608139"/>
  </r>
  <r>
    <x v="9"/>
    <m/>
    <d v="2020-05-27T00:00:00"/>
    <d v="2020-05-27T22:33:00"/>
    <n v="292"/>
    <n v="292.88824871478101"/>
  </r>
  <r>
    <x v="9"/>
    <m/>
    <d v="2020-05-27T00:00:00"/>
    <d v="2020-05-27T22:34:00"/>
    <n v="291.8"/>
    <n v="292.68804347826085"/>
  </r>
  <r>
    <x v="9"/>
    <m/>
    <d v="2020-05-27T00:00:00"/>
    <d v="2020-05-27T22:35:00"/>
    <n v="289.39999999999998"/>
    <n v="290.28558064001913"/>
  </r>
  <r>
    <x v="9"/>
    <m/>
    <d v="2020-05-27T00:00:00"/>
    <d v="2020-05-27T22:36:00"/>
    <n v="289.39999999999998"/>
    <n v="290.28558064001913"/>
  </r>
  <r>
    <x v="9"/>
    <m/>
    <d v="2020-05-27T00:00:00"/>
    <d v="2020-05-27T22:37:00"/>
    <n v="295.39999999999998"/>
    <n v="296.29173773562349"/>
  </r>
  <r>
    <x v="9"/>
    <m/>
    <d v="2020-05-27T00:00:00"/>
    <d v="2020-05-27T22:38:00"/>
    <n v="313.3"/>
    <n v="314.21010640417649"/>
  </r>
  <r>
    <x v="10"/>
    <n v="10"/>
    <d v="2020-05-27T00:00:00"/>
    <d v="2020-05-27T22:39:00"/>
    <n v="313.3"/>
    <n v="314.21010640417649"/>
  </r>
  <r>
    <x v="10"/>
    <m/>
    <d v="2020-05-27T00:00:00"/>
    <d v="2020-05-27T22:40:00"/>
    <n v="325.3"/>
    <n v="326.22242059538519"/>
  </r>
  <r>
    <x v="10"/>
    <m/>
    <d v="2020-05-27T00:00:00"/>
    <d v="2020-05-27T22:41:00"/>
    <n v="342.1"/>
    <n v="343.03966046307738"/>
  </r>
  <r>
    <x v="10"/>
    <m/>
    <d v="2020-05-27T00:00:00"/>
    <d v="2020-05-27T22:42:00"/>
    <n v="342.1"/>
    <n v="343.03966046307738"/>
  </r>
  <r>
    <x v="10"/>
    <m/>
    <d v="2020-05-27T00:00:00"/>
    <d v="2020-05-27T22:43:00"/>
    <n v="342.5"/>
    <n v="343.44007093611759"/>
  </r>
  <r>
    <x v="10"/>
    <m/>
    <d v="2020-05-27T00:00:00"/>
    <d v="2020-05-27T22:44:00"/>
    <n v="342.8"/>
    <n v="343.74037879089786"/>
  </r>
  <r>
    <x v="10"/>
    <m/>
    <d v="2020-05-27T00:00:00"/>
    <d v="2020-05-27T22:45:00"/>
    <n v="342.8"/>
    <n v="343.74037879089786"/>
  </r>
  <r>
    <x v="10"/>
    <m/>
    <d v="2020-05-27T00:00:00"/>
    <d v="2020-05-27T22:46:00"/>
    <n v="337.9"/>
    <n v="338.83535049615432"/>
  </r>
  <r>
    <x v="10"/>
    <m/>
    <d v="2020-05-27T00:00:00"/>
    <d v="2020-05-27T22:47:00"/>
    <n v="336.3"/>
    <n v="337.23370860399314"/>
  </r>
  <r>
    <x v="10"/>
    <m/>
    <d v="2020-05-27T00:00:00"/>
    <d v="2020-05-27T22:48:00"/>
    <n v="336.3"/>
    <n v="337.23370860399314"/>
  </r>
  <r>
    <x v="10"/>
    <m/>
    <d v="2020-05-27T00:00:00"/>
    <d v="2020-05-27T22:49:00"/>
    <n v="322.7"/>
    <n v="323.61975252062325"/>
  </r>
  <r>
    <x v="10"/>
    <m/>
    <d v="2020-05-27T00:00:00"/>
    <d v="2020-05-27T22:50:00"/>
    <n v="321.39999999999998"/>
    <n v="322.31841848324234"/>
  </r>
  <r>
    <x v="10"/>
    <m/>
    <d v="2020-05-27T00:00:00"/>
    <d v="2020-05-27T22:51:00"/>
    <n v="320.8"/>
    <n v="321.71780277368191"/>
  </r>
  <r>
    <x v="10"/>
    <m/>
    <d v="2020-05-27T00:00:00"/>
    <d v="2020-05-27T22:52:00"/>
    <n v="313.3"/>
    <n v="314.21010640417649"/>
  </r>
  <r>
    <x v="10"/>
    <m/>
    <d v="2020-05-27T00:00:00"/>
    <d v="2020-05-27T22:53:00"/>
    <n v="313.3"/>
    <n v="314.21010640417649"/>
  </r>
  <r>
    <x v="10"/>
    <m/>
    <d v="2020-05-27T00:00:00"/>
    <d v="2020-05-27T22:54:00"/>
    <n v="314.3"/>
    <n v="315.21113258677718"/>
  </r>
  <r>
    <x v="10"/>
    <m/>
    <d v="2020-05-27T00:00:00"/>
    <d v="2020-05-27T22:55:00"/>
    <n v="317.39999999999998"/>
    <n v="318.31431375283938"/>
  </r>
  <r>
    <x v="10"/>
    <m/>
    <d v="2020-05-27T00:00:00"/>
    <d v="2020-05-27T22:56:00"/>
    <n v="317.39999999999998"/>
    <n v="318.31431375283938"/>
  </r>
  <r>
    <x v="10"/>
    <m/>
    <d v="2020-05-27T00:00:00"/>
    <d v="2020-05-27T22:57:00"/>
    <n v="323.39999999999998"/>
    <n v="324.32047084844379"/>
  </r>
  <r>
    <x v="10"/>
    <m/>
    <d v="2020-05-27T00:00:00"/>
    <d v="2020-05-27T22:58:00"/>
    <n v="332"/>
    <n v="332.92929601881002"/>
  </r>
  <r>
    <x v="10"/>
    <m/>
    <d v="2020-05-27T00:00:00"/>
    <d v="2020-05-27T22:59:00"/>
    <n v="332"/>
    <n v="332.92929601881002"/>
  </r>
  <r>
    <x v="11"/>
    <n v="11"/>
    <d v="2020-05-27T00:00:00"/>
    <d v="2020-05-27T23:00:00"/>
    <n v="348.7"/>
    <n v="349.64643326824211"/>
  </r>
  <r>
    <x v="11"/>
    <m/>
    <d v="2020-05-27T00:00:00"/>
    <d v="2020-05-27T23:01:00"/>
    <n v="360.7"/>
    <n v="361.65874745945086"/>
  </r>
  <r>
    <x v="11"/>
    <m/>
    <d v="2020-05-27T00:00:00"/>
    <d v="2020-05-27T23:02:00"/>
    <n v="360.7"/>
    <n v="361.65874745945086"/>
  </r>
  <r>
    <x v="11"/>
    <m/>
    <d v="2020-05-27T00:00:00"/>
    <d v="2020-05-27T23:03:00"/>
    <n v="379.2"/>
    <n v="380.17773183756424"/>
  </r>
  <r>
    <x v="11"/>
    <m/>
    <d v="2020-05-27T00:00:00"/>
    <d v="2020-05-27T23:04:00"/>
    <n v="385.4"/>
    <n v="386.38409416968875"/>
  </r>
  <r>
    <x v="11"/>
    <m/>
    <d v="2020-05-27T00:00:00"/>
    <d v="2020-05-27T23:05:00"/>
    <n v="385.4"/>
    <n v="386.38409416968875"/>
  </r>
  <r>
    <x v="11"/>
    <m/>
    <d v="2020-05-27T00:00:00"/>
    <d v="2020-05-27T23:06:00"/>
    <n v="370.9"/>
    <n v="371.86921452197822"/>
  </r>
  <r>
    <x v="11"/>
    <m/>
    <d v="2020-05-27T00:00:00"/>
    <d v="2020-05-27T23:07:00"/>
    <n v="369.5"/>
    <n v="370.46777786633726"/>
  </r>
  <r>
    <x v="11"/>
    <m/>
    <d v="2020-05-27T00:00:00"/>
    <d v="2020-05-27T23:08:00"/>
    <n v="368.2"/>
    <n v="369.16644382895629"/>
  </r>
  <r>
    <x v="11"/>
    <m/>
    <d v="2020-05-27T00:00:00"/>
    <d v="2020-05-27T23:09:00"/>
    <n v="353.3"/>
    <n v="354.25115370820549"/>
  </r>
  <r>
    <x v="11"/>
    <m/>
    <d v="2020-05-27T00:00:00"/>
    <d v="2020-05-27T23:10:00"/>
    <n v="353.3"/>
    <n v="354.25115370820549"/>
  </r>
  <r>
    <x v="11"/>
    <m/>
    <d v="2020-05-27T00:00:00"/>
    <d v="2020-05-27T23:11:00"/>
    <n v="348.7"/>
    <n v="349.64643326824211"/>
  </r>
  <r>
    <x v="11"/>
    <m/>
    <d v="2020-05-27T00:00:00"/>
    <d v="2020-05-27T23:12:00"/>
    <n v="334.9"/>
    <n v="335.83227194835212"/>
  </r>
  <r>
    <x v="11"/>
    <m/>
    <d v="2020-05-27T00:00:00"/>
    <d v="2020-05-27T23:13:00"/>
    <n v="334.9"/>
    <n v="335.83227194835212"/>
  </r>
  <r>
    <x v="11"/>
    <m/>
    <d v="2020-05-27T00:00:00"/>
    <d v="2020-05-27T23:14:00"/>
    <n v="333.3"/>
    <n v="334.23063005619099"/>
  </r>
  <r>
    <x v="11"/>
    <m/>
    <d v="2020-05-27T00:00:00"/>
    <d v="2020-05-27T23:15:00"/>
    <n v="331.1"/>
    <n v="332.02837245446943"/>
  </r>
  <r>
    <x v="11"/>
    <m/>
    <d v="2020-05-27T00:00:00"/>
    <d v="2020-05-27T23:16:00"/>
    <n v="331.1"/>
    <n v="332.02837245446943"/>
  </r>
  <r>
    <x v="11"/>
    <m/>
    <d v="2020-05-27T00:00:00"/>
    <d v="2020-05-27T23:17:00"/>
    <n v="321.60000000000002"/>
    <n v="322.5186237197625"/>
  </r>
  <r>
    <x v="11"/>
    <m/>
    <d v="2020-05-27T00:00:00"/>
    <d v="2020-05-27T23:18:00"/>
    <n v="314.8"/>
    <n v="315.71164567807756"/>
  </r>
  <r>
    <x v="11"/>
    <m/>
    <d v="2020-05-27T00:00:00"/>
    <d v="2020-05-27T23:19:00"/>
    <n v="314.8"/>
    <n v="315.71164567807756"/>
  </r>
  <r>
    <x v="11"/>
    <m/>
    <d v="2020-05-27T00:00:00"/>
    <d v="2020-05-27T23:20:00"/>
    <n v="318.89999999999998"/>
    <n v="319.81585302674051"/>
  </r>
  <r>
    <x v="12"/>
    <n v="12"/>
    <d v="2020-05-27T00:00:00"/>
    <d v="2020-05-27T23:21:00"/>
    <n v="320.2"/>
    <n v="321.11718706412148"/>
  </r>
  <r>
    <x v="12"/>
    <m/>
    <d v="2020-05-27T00:00:00"/>
    <d v="2020-05-27T23:22:00"/>
    <n v="320.2"/>
    <n v="321.11718706412148"/>
  </r>
  <r>
    <x v="12"/>
    <m/>
    <d v="2020-05-27T00:00:00"/>
    <d v="2020-05-27T23:23:00"/>
    <n v="340.4"/>
    <n v="341.33791595265615"/>
  </r>
  <r>
    <x v="12"/>
    <m/>
    <d v="2020-05-27T00:00:00"/>
    <d v="2020-05-27T23:24:00"/>
    <n v="342.2"/>
    <n v="343.13976308133738"/>
  </r>
  <r>
    <x v="12"/>
    <m/>
    <d v="2020-05-27T00:00:00"/>
    <d v="2020-05-27T23:25:00"/>
    <n v="342.6"/>
    <n v="343.54017355437776"/>
  </r>
  <r>
    <x v="12"/>
    <m/>
    <d v="2020-05-27T00:00:00"/>
    <d v="2020-05-27T23:26:00"/>
    <n v="346.9"/>
    <n v="347.84458613956087"/>
  </r>
  <r>
    <x v="12"/>
    <m/>
    <d v="2020-05-27T00:00:00"/>
    <d v="2020-05-27T23:27:00"/>
    <n v="346.9"/>
    <n v="347.84458613956087"/>
  </r>
  <r>
    <x v="12"/>
    <m/>
    <d v="2020-05-27T00:00:00"/>
    <d v="2020-05-27T23:28:00"/>
    <n v="345"/>
    <n v="345.94263639261942"/>
  </r>
  <r>
    <x v="12"/>
    <m/>
    <d v="2020-05-27T00:00:00"/>
    <d v="2020-05-27T23:29:00"/>
    <n v="339.4"/>
    <n v="340.33688977005539"/>
  </r>
  <r>
    <x v="12"/>
    <m/>
    <d v="2020-05-27T00:00:00"/>
    <d v="2020-05-27T23:30:00"/>
    <n v="339.4"/>
    <n v="340.33688977005539"/>
  </r>
  <r>
    <x v="12"/>
    <m/>
    <d v="2020-05-27T00:00:00"/>
    <d v="2020-05-27T23:31:00"/>
    <n v="337.1"/>
    <n v="338.03452955007373"/>
  </r>
  <r>
    <x v="12"/>
    <m/>
    <d v="2020-05-27T00:00:00"/>
    <d v="2020-05-27T23:32:00"/>
    <n v="333.8"/>
    <n v="334.73114314749131"/>
  </r>
  <r>
    <x v="12"/>
    <m/>
    <d v="2020-05-27T00:00:00"/>
    <d v="2020-05-27T23:33:00"/>
    <n v="333.8"/>
    <n v="334.73114314749131"/>
  </r>
  <r>
    <x v="12"/>
    <m/>
    <d v="2020-05-27T00:00:00"/>
    <d v="2020-05-27T23:34:00"/>
    <n v="322.7"/>
    <n v="323.61975252062325"/>
  </r>
  <r>
    <x v="12"/>
    <m/>
    <d v="2020-05-27T00:00:00"/>
    <d v="2020-05-27T23:35:00"/>
    <n v="314.7"/>
    <n v="315.61154305981745"/>
  </r>
  <r>
    <x v="12"/>
    <m/>
    <d v="2020-05-27T00:00:00"/>
    <d v="2020-05-27T23:36:00"/>
    <n v="314.7"/>
    <n v="315.61154305981745"/>
  </r>
  <r>
    <x v="12"/>
    <m/>
    <d v="2020-05-27T00:00:00"/>
    <d v="2020-05-27T23:37:00"/>
    <n v="304.2"/>
    <n v="305.10076814250988"/>
  </r>
  <r>
    <x v="12"/>
    <m/>
    <d v="2020-05-27T00:00:00"/>
    <d v="2020-05-27T23:38:00"/>
    <n v="300.8"/>
    <n v="301.69727912166741"/>
  </r>
  <r>
    <x v="12"/>
    <m/>
    <d v="2020-05-27T00:00:00"/>
    <d v="2020-05-27T23:39:00"/>
    <n v="300.8"/>
    <n v="301.69727912166741"/>
  </r>
  <r>
    <x v="12"/>
    <m/>
    <d v="2020-05-27T00:00:00"/>
    <d v="2020-05-27T23:40:00"/>
    <n v="303.7"/>
    <n v="304.6002550512095"/>
  </r>
  <r>
    <x v="12"/>
    <m/>
    <d v="2020-05-27T00:00:00"/>
    <d v="2020-05-27T23:41:00"/>
    <n v="304"/>
    <n v="304.900562905989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>
  <location ref="A5:B18" firstHeaderRow="1" firstDataRow="1" firstDataCol="1"/>
  <pivotFields count="6">
    <pivotField axis="axisRow" showAll="0">
      <items count="14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0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Promedio de SO2 Corregido" fld="5" subtotal="average" baseField="0" baseItem="0"/>
  </dataFields>
  <formats count="2">
    <format dxfId="1">
      <pivotArea type="all" dataOnly="0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7"/>
  <sheetViews>
    <sheetView tabSelected="1" zoomScale="110" zoomScaleNormal="110" workbookViewId="0">
      <pane xSplit="1" ySplit="1" topLeftCell="B76" activePane="bottomRight" state="frozen"/>
      <selection pane="topRight" activeCell="B1" sqref="B1"/>
      <selection pane="bottomLeft" activeCell="A2" sqref="A2"/>
      <selection pane="bottomRight" activeCell="E330" sqref="E330"/>
    </sheetView>
  </sheetViews>
  <sheetFormatPr baseColWidth="10" defaultRowHeight="15" x14ac:dyDescent="0.25"/>
  <cols>
    <col min="1" max="1" width="20.140625" style="59" customWidth="1"/>
    <col min="2" max="2" width="12.5703125" style="59" customWidth="1"/>
    <col min="3" max="16384" width="11.42578125" style="1"/>
  </cols>
  <sheetData>
    <row r="1" spans="1:5" x14ac:dyDescent="0.25">
      <c r="A1" s="57" t="s">
        <v>33</v>
      </c>
      <c r="B1" s="57" t="s">
        <v>34</v>
      </c>
    </row>
    <row r="2" spans="1:5" x14ac:dyDescent="0.25">
      <c r="A2" s="58">
        <v>43978.759027777778</v>
      </c>
      <c r="B2" s="59">
        <v>394.1</v>
      </c>
    </row>
    <row r="3" spans="1:5" x14ac:dyDescent="0.25">
      <c r="A3" s="58">
        <v>43978.759722222225</v>
      </c>
      <c r="B3" s="59">
        <v>32.74</v>
      </c>
    </row>
    <row r="4" spans="1:5" x14ac:dyDescent="0.25">
      <c r="A4" s="58">
        <v>43978.760416666664</v>
      </c>
      <c r="B4" s="59">
        <v>-0.11</v>
      </c>
    </row>
    <row r="5" spans="1:5" x14ac:dyDescent="0.25">
      <c r="A5" s="60">
        <v>43978.761111111111</v>
      </c>
      <c r="B5" s="61">
        <v>-9.9000000000000005E-2</v>
      </c>
      <c r="C5" s="62" t="s">
        <v>35</v>
      </c>
      <c r="D5" s="62"/>
    </row>
    <row r="6" spans="1:5" x14ac:dyDescent="0.25">
      <c r="A6" s="58">
        <v>43978.761805555558</v>
      </c>
      <c r="B6" s="59">
        <v>0.02</v>
      </c>
    </row>
    <row r="7" spans="1:5" x14ac:dyDescent="0.25">
      <c r="A7" s="58">
        <v>43978.762499999997</v>
      </c>
      <c r="B7" s="59">
        <v>0.02</v>
      </c>
    </row>
    <row r="8" spans="1:5" x14ac:dyDescent="0.25">
      <c r="A8" s="58">
        <v>43978.763194444444</v>
      </c>
      <c r="B8" s="59">
        <v>30.17</v>
      </c>
    </row>
    <row r="9" spans="1:5" x14ac:dyDescent="0.25">
      <c r="A9" s="60">
        <v>43978.763888888891</v>
      </c>
      <c r="B9" s="61">
        <v>361.8</v>
      </c>
      <c r="C9" s="62" t="s">
        <v>36</v>
      </c>
      <c r="D9" s="62"/>
    </row>
    <row r="10" spans="1:5" x14ac:dyDescent="0.25">
      <c r="A10" s="58">
        <v>43978.76458333333</v>
      </c>
      <c r="B10" s="59">
        <v>361.8</v>
      </c>
    </row>
    <row r="11" spans="1:5" x14ac:dyDescent="0.25">
      <c r="A11" s="58">
        <v>43978.765277777777</v>
      </c>
      <c r="B11" s="59">
        <v>359.4</v>
      </c>
    </row>
    <row r="12" spans="1:5" x14ac:dyDescent="0.25">
      <c r="A12" s="58">
        <v>43978.765972222223</v>
      </c>
      <c r="B12" s="59">
        <v>352.3</v>
      </c>
    </row>
    <row r="13" spans="1:5" x14ac:dyDescent="0.25">
      <c r="A13" s="58">
        <v>43978.76666666667</v>
      </c>
      <c r="B13" s="59">
        <v>352.3</v>
      </c>
    </row>
    <row r="14" spans="1:5" x14ac:dyDescent="0.25">
      <c r="A14" s="58">
        <v>43978.767361111109</v>
      </c>
      <c r="B14" s="59">
        <v>352.3</v>
      </c>
    </row>
    <row r="15" spans="1:5" ht="15.75" thickBot="1" x14ac:dyDescent="0.3">
      <c r="A15" s="60">
        <v>43978.768055555556</v>
      </c>
      <c r="B15" s="61">
        <v>352.4</v>
      </c>
      <c r="C15" s="62" t="s">
        <v>37</v>
      </c>
      <c r="D15" s="62"/>
    </row>
    <row r="16" spans="1:5" x14ac:dyDescent="0.25">
      <c r="A16" s="60">
        <v>43978.768750000003</v>
      </c>
      <c r="B16" s="63">
        <v>352.4</v>
      </c>
      <c r="C16" s="62" t="s">
        <v>38</v>
      </c>
      <c r="D16" s="62"/>
      <c r="E16" s="62"/>
    </row>
    <row r="17" spans="1:6" x14ac:dyDescent="0.25">
      <c r="A17" s="58">
        <v>43978.769444444442</v>
      </c>
      <c r="B17" s="64">
        <v>152.69999999999999</v>
      </c>
    </row>
    <row r="18" spans="1:6" x14ac:dyDescent="0.25">
      <c r="A18" s="58">
        <v>43978.770138888889</v>
      </c>
      <c r="B18" s="65">
        <v>10.16</v>
      </c>
      <c r="C18" s="66" t="s">
        <v>39</v>
      </c>
      <c r="D18" s="66"/>
      <c r="E18" s="66"/>
    </row>
    <row r="19" spans="1:6" x14ac:dyDescent="0.25">
      <c r="A19" s="58">
        <v>43978.770833333336</v>
      </c>
      <c r="B19" s="64">
        <v>10.16</v>
      </c>
    </row>
    <row r="20" spans="1:6" x14ac:dyDescent="0.25">
      <c r="A20" s="58">
        <v>43978.771527777775</v>
      </c>
      <c r="B20" s="64">
        <v>2.9969999999999999</v>
      </c>
    </row>
    <row r="21" spans="1:6" x14ac:dyDescent="0.25">
      <c r="A21" s="67">
        <v>43978.772222222222</v>
      </c>
      <c r="B21" s="68">
        <v>0.61</v>
      </c>
      <c r="C21" s="3"/>
      <c r="D21" s="3"/>
    </row>
    <row r="22" spans="1:6" x14ac:dyDescent="0.25">
      <c r="A22" s="58">
        <v>43978.772916666669</v>
      </c>
      <c r="B22" s="64">
        <v>0.61</v>
      </c>
    </row>
    <row r="23" spans="1:6" ht="15.75" thickBot="1" x14ac:dyDescent="0.3">
      <c r="A23" s="60">
        <v>43978.773611111108</v>
      </c>
      <c r="B23" s="69">
        <v>-0.53600000000000003</v>
      </c>
      <c r="C23" s="62" t="s">
        <v>40</v>
      </c>
      <c r="D23" s="62"/>
      <c r="E23" s="62"/>
      <c r="F23" s="62"/>
    </row>
    <row r="24" spans="1:6" x14ac:dyDescent="0.25">
      <c r="A24" s="60">
        <v>43978.774305555555</v>
      </c>
      <c r="B24" s="61">
        <v>-0.64</v>
      </c>
      <c r="C24" s="62" t="s">
        <v>36</v>
      </c>
      <c r="D24" s="62"/>
      <c r="E24" s="62"/>
    </row>
    <row r="25" spans="1:6" x14ac:dyDescent="0.25">
      <c r="A25" s="58">
        <v>43978.775000000001</v>
      </c>
      <c r="B25" s="59">
        <v>31.29</v>
      </c>
    </row>
    <row r="26" spans="1:6" x14ac:dyDescent="0.25">
      <c r="A26" s="58">
        <v>43978.775694444441</v>
      </c>
      <c r="B26" s="59">
        <v>382.5</v>
      </c>
    </row>
    <row r="27" spans="1:6" x14ac:dyDescent="0.25">
      <c r="A27" s="58">
        <v>43978.776388888888</v>
      </c>
      <c r="B27" s="59">
        <v>382.5</v>
      </c>
    </row>
    <row r="28" spans="1:6" x14ac:dyDescent="0.25">
      <c r="A28" s="58">
        <v>43978.777083333334</v>
      </c>
      <c r="B28" s="59">
        <v>386.1</v>
      </c>
    </row>
    <row r="29" spans="1:6" x14ac:dyDescent="0.25">
      <c r="A29" s="60">
        <v>43978.777777777781</v>
      </c>
      <c r="B29" s="61">
        <v>397</v>
      </c>
      <c r="C29" s="62" t="s">
        <v>37</v>
      </c>
      <c r="D29" s="62"/>
      <c r="E29" s="62"/>
    </row>
    <row r="30" spans="1:6" x14ac:dyDescent="0.25">
      <c r="A30" s="58">
        <v>43978.77847222222</v>
      </c>
      <c r="B30" s="59">
        <v>397</v>
      </c>
    </row>
    <row r="31" spans="1:6" x14ac:dyDescent="0.25">
      <c r="A31" s="58">
        <v>43978.779166666667</v>
      </c>
      <c r="B31" s="59">
        <v>391</v>
      </c>
    </row>
    <row r="32" spans="1:6" x14ac:dyDescent="0.25">
      <c r="A32" s="58">
        <v>43978.779861111114</v>
      </c>
      <c r="B32" s="59">
        <v>382.5</v>
      </c>
    </row>
    <row r="33" spans="1:5" x14ac:dyDescent="0.25">
      <c r="A33" s="58">
        <v>43978.780555555553</v>
      </c>
      <c r="B33" s="59">
        <v>382.5</v>
      </c>
    </row>
    <row r="34" spans="1:5" x14ac:dyDescent="0.25">
      <c r="A34" s="58">
        <v>43978.78125</v>
      </c>
      <c r="B34" s="59">
        <v>393.7</v>
      </c>
    </row>
    <row r="35" spans="1:5" x14ac:dyDescent="0.25">
      <c r="A35" s="58">
        <v>43978.781944444447</v>
      </c>
      <c r="B35" s="59">
        <v>401.8</v>
      </c>
    </row>
    <row r="36" spans="1:5" x14ac:dyDescent="0.25">
      <c r="A36" s="58">
        <v>43978.782638888886</v>
      </c>
      <c r="B36" s="59">
        <v>401.8</v>
      </c>
    </row>
    <row r="37" spans="1:5" x14ac:dyDescent="0.25">
      <c r="A37" s="60">
        <v>43978.783333333333</v>
      </c>
      <c r="B37" s="61">
        <v>401.9</v>
      </c>
      <c r="C37" s="62" t="s">
        <v>41</v>
      </c>
      <c r="D37" s="62"/>
      <c r="E37" s="62"/>
    </row>
    <row r="38" spans="1:5" x14ac:dyDescent="0.25">
      <c r="A38" s="58">
        <v>43978.78402777778</v>
      </c>
      <c r="B38" s="59">
        <v>401.9</v>
      </c>
    </row>
    <row r="39" spans="1:5" x14ac:dyDescent="0.25">
      <c r="A39" s="58">
        <v>43978.784722222219</v>
      </c>
      <c r="B39" s="59">
        <v>401.9</v>
      </c>
    </row>
    <row r="40" spans="1:5" x14ac:dyDescent="0.25">
      <c r="A40" s="60">
        <v>43978.785416666666</v>
      </c>
      <c r="B40" s="61">
        <v>345.9</v>
      </c>
      <c r="C40" s="62" t="s">
        <v>36</v>
      </c>
      <c r="D40" s="62"/>
      <c r="E40" s="62"/>
    </row>
    <row r="41" spans="1:5" x14ac:dyDescent="0.25">
      <c r="A41" s="58">
        <v>43978.786111111112</v>
      </c>
      <c r="B41" s="59">
        <v>340.8</v>
      </c>
    </row>
    <row r="42" spans="1:5" x14ac:dyDescent="0.25">
      <c r="A42" s="58">
        <v>43978.786805555559</v>
      </c>
      <c r="B42" s="59">
        <v>339.6</v>
      </c>
    </row>
    <row r="43" spans="1:5" x14ac:dyDescent="0.25">
      <c r="A43" s="58">
        <v>43978.787499999999</v>
      </c>
      <c r="B43" s="59">
        <v>326.7</v>
      </c>
    </row>
    <row r="44" spans="1:5" ht="15.75" thickBot="1" x14ac:dyDescent="0.3">
      <c r="A44" s="60">
        <v>43978.788194444445</v>
      </c>
      <c r="B44" s="61">
        <v>326.7</v>
      </c>
      <c r="C44" s="62" t="s">
        <v>37</v>
      </c>
      <c r="D44" s="62"/>
      <c r="E44" s="62"/>
    </row>
    <row r="45" spans="1:5" x14ac:dyDescent="0.25">
      <c r="A45" s="60">
        <v>43978.788888888892</v>
      </c>
      <c r="B45" s="63">
        <v>346.2</v>
      </c>
      <c r="C45" s="62" t="s">
        <v>42</v>
      </c>
      <c r="D45" s="62"/>
      <c r="E45" s="62"/>
    </row>
    <row r="46" spans="1:5" x14ac:dyDescent="0.25">
      <c r="A46" s="58">
        <v>43978.789583333331</v>
      </c>
      <c r="B46" s="65">
        <v>405</v>
      </c>
      <c r="C46" s="66" t="s">
        <v>43</v>
      </c>
      <c r="D46" s="66"/>
      <c r="E46" s="66"/>
    </row>
    <row r="47" spans="1:5" x14ac:dyDescent="0.25">
      <c r="A47" s="58">
        <v>43978.790277777778</v>
      </c>
      <c r="B47" s="64">
        <v>405</v>
      </c>
    </row>
    <row r="48" spans="1:5" x14ac:dyDescent="0.25">
      <c r="A48" s="58">
        <v>43978.790972222225</v>
      </c>
      <c r="B48" s="64">
        <v>403.1</v>
      </c>
    </row>
    <row r="49" spans="1:7" x14ac:dyDescent="0.25">
      <c r="A49" s="58">
        <v>43978.791666666664</v>
      </c>
      <c r="B49" s="64">
        <v>400.4</v>
      </c>
    </row>
    <row r="50" spans="1:7" ht="15.75" thickBot="1" x14ac:dyDescent="0.3">
      <c r="A50" s="60">
        <v>43978.792361111111</v>
      </c>
      <c r="B50" s="69">
        <v>400.4</v>
      </c>
      <c r="C50" s="62" t="s">
        <v>44</v>
      </c>
      <c r="D50" s="62"/>
      <c r="E50" s="62"/>
      <c r="F50" s="62"/>
      <c r="G50" s="62"/>
    </row>
    <row r="51" spans="1:7" x14ac:dyDescent="0.25">
      <c r="A51" s="60">
        <v>43978.793055555558</v>
      </c>
      <c r="B51" s="61">
        <v>383.4</v>
      </c>
      <c r="C51" s="62" t="s">
        <v>36</v>
      </c>
      <c r="D51" s="62"/>
      <c r="E51" s="62"/>
    </row>
    <row r="52" spans="1:7" x14ac:dyDescent="0.25">
      <c r="A52" s="58">
        <v>43978.793749999997</v>
      </c>
      <c r="B52" s="59">
        <v>371.2</v>
      </c>
    </row>
    <row r="53" spans="1:7" x14ac:dyDescent="0.25">
      <c r="A53" s="58">
        <v>43978.794444444444</v>
      </c>
      <c r="B53" s="59">
        <v>371.2</v>
      </c>
    </row>
    <row r="54" spans="1:7" x14ac:dyDescent="0.25">
      <c r="A54" s="58">
        <v>43978.795138888891</v>
      </c>
      <c r="B54" s="59">
        <v>367.7</v>
      </c>
    </row>
    <row r="55" spans="1:7" x14ac:dyDescent="0.25">
      <c r="A55" s="60">
        <v>43978.79583333333</v>
      </c>
      <c r="B55" s="61">
        <v>366.5</v>
      </c>
      <c r="C55" s="62" t="s">
        <v>37</v>
      </c>
      <c r="D55" s="62"/>
      <c r="E55" s="62"/>
    </row>
    <row r="56" spans="1:7" x14ac:dyDescent="0.25">
      <c r="A56" s="58">
        <v>43978.796527777777</v>
      </c>
      <c r="B56" s="59">
        <v>366.5</v>
      </c>
    </row>
    <row r="57" spans="1:7" x14ac:dyDescent="0.25">
      <c r="A57" s="58">
        <v>43978.797222222223</v>
      </c>
      <c r="B57" s="59">
        <v>206.5</v>
      </c>
    </row>
    <row r="58" spans="1:7" x14ac:dyDescent="0.25">
      <c r="A58" s="58">
        <v>43978.79791666667</v>
      </c>
      <c r="B58" s="59">
        <v>191.9</v>
      </c>
    </row>
    <row r="59" spans="1:7" x14ac:dyDescent="0.25">
      <c r="A59" s="60">
        <v>43978.798611111109</v>
      </c>
      <c r="B59" s="61">
        <v>191.7</v>
      </c>
      <c r="C59" s="62" t="s">
        <v>45</v>
      </c>
      <c r="D59" s="62"/>
    </row>
    <row r="60" spans="1:7" x14ac:dyDescent="0.25">
      <c r="A60" s="58">
        <v>43978.799305555556</v>
      </c>
      <c r="B60" s="59">
        <v>189.1</v>
      </c>
    </row>
    <row r="61" spans="1:7" x14ac:dyDescent="0.25">
      <c r="A61" s="58">
        <v>43978.8</v>
      </c>
      <c r="B61" s="59">
        <v>189.1</v>
      </c>
    </row>
    <row r="62" spans="1:7" x14ac:dyDescent="0.25">
      <c r="A62" s="58">
        <v>43978.800694444442</v>
      </c>
      <c r="B62" s="59">
        <v>231.5</v>
      </c>
    </row>
    <row r="63" spans="1:7" x14ac:dyDescent="0.25">
      <c r="A63" s="58">
        <v>43978.801388888889</v>
      </c>
      <c r="B63" s="59">
        <v>358.6</v>
      </c>
    </row>
    <row r="64" spans="1:7" x14ac:dyDescent="0.25">
      <c r="A64" s="58">
        <v>43978.802083333336</v>
      </c>
      <c r="B64" s="59">
        <v>358.6</v>
      </c>
    </row>
    <row r="65" spans="1:5" x14ac:dyDescent="0.25">
      <c r="A65" s="58">
        <v>43978.802777777775</v>
      </c>
      <c r="B65" s="59">
        <v>287.8</v>
      </c>
    </row>
    <row r="66" spans="1:5" x14ac:dyDescent="0.25">
      <c r="A66" s="60">
        <v>43978.803472222222</v>
      </c>
      <c r="B66" s="61">
        <v>188.8</v>
      </c>
      <c r="C66" s="62" t="s">
        <v>46</v>
      </c>
      <c r="D66" s="62"/>
      <c r="E66" s="62"/>
    </row>
    <row r="67" spans="1:5" x14ac:dyDescent="0.25">
      <c r="A67" s="58">
        <v>43978.804166666669</v>
      </c>
      <c r="B67" s="59">
        <v>188.8</v>
      </c>
    </row>
    <row r="68" spans="1:5" x14ac:dyDescent="0.25">
      <c r="A68" s="58">
        <v>43978.804861111108</v>
      </c>
      <c r="B68" s="59">
        <v>288.3</v>
      </c>
    </row>
    <row r="69" spans="1:5" x14ac:dyDescent="0.25">
      <c r="A69" s="58">
        <v>43978.805555555555</v>
      </c>
      <c r="B69" s="59">
        <v>359.4</v>
      </c>
    </row>
    <row r="70" spans="1:5" x14ac:dyDescent="0.25">
      <c r="A70" s="58">
        <v>43978.806250000001</v>
      </c>
      <c r="B70" s="59">
        <v>359.4</v>
      </c>
    </row>
    <row r="71" spans="1:5" x14ac:dyDescent="0.25">
      <c r="A71" s="58">
        <v>43978.806944444441</v>
      </c>
      <c r="B71" s="59">
        <v>363.2</v>
      </c>
    </row>
    <row r="72" spans="1:5" x14ac:dyDescent="0.25">
      <c r="A72" s="58">
        <v>43978.807638888888</v>
      </c>
      <c r="B72" s="59">
        <v>364.5</v>
      </c>
    </row>
    <row r="73" spans="1:5" x14ac:dyDescent="0.25">
      <c r="A73" s="58">
        <v>43978.808333333334</v>
      </c>
      <c r="B73" s="59">
        <v>364.5</v>
      </c>
    </row>
    <row r="74" spans="1:5" x14ac:dyDescent="0.25">
      <c r="A74" s="58">
        <v>43978.809027777781</v>
      </c>
      <c r="B74" s="59">
        <v>387</v>
      </c>
    </row>
    <row r="75" spans="1:5" x14ac:dyDescent="0.25">
      <c r="A75" s="58">
        <v>43978.80972222222</v>
      </c>
      <c r="B75" s="59">
        <v>389</v>
      </c>
    </row>
    <row r="76" spans="1:5" x14ac:dyDescent="0.25">
      <c r="A76" s="58">
        <v>43978.810416666667</v>
      </c>
      <c r="B76" s="59">
        <v>390.5</v>
      </c>
    </row>
    <row r="77" spans="1:5" x14ac:dyDescent="0.25">
      <c r="A77" s="58">
        <v>43978.811111111114</v>
      </c>
      <c r="B77" s="59">
        <v>407.3</v>
      </c>
    </row>
    <row r="78" spans="1:5" ht="15.75" thickBot="1" x14ac:dyDescent="0.3">
      <c r="A78" s="58">
        <v>43978.811805555553</v>
      </c>
      <c r="B78" s="59">
        <v>407.3</v>
      </c>
    </row>
    <row r="79" spans="1:5" x14ac:dyDescent="0.25">
      <c r="A79" s="70">
        <v>43978.8125</v>
      </c>
      <c r="B79" s="71">
        <v>402.6</v>
      </c>
      <c r="C79" s="76" t="s">
        <v>3</v>
      </c>
    </row>
    <row r="80" spans="1:5" x14ac:dyDescent="0.25">
      <c r="A80" s="72">
        <v>43978.813194444447</v>
      </c>
      <c r="B80" s="73">
        <v>388.5</v>
      </c>
      <c r="C80" s="77"/>
    </row>
    <row r="81" spans="1:3" x14ac:dyDescent="0.25">
      <c r="A81" s="72">
        <v>43978.813888888886</v>
      </c>
      <c r="B81" s="73">
        <v>388.5</v>
      </c>
      <c r="C81" s="77"/>
    </row>
    <row r="82" spans="1:3" x14ac:dyDescent="0.25">
      <c r="A82" s="72">
        <v>43978.814583333333</v>
      </c>
      <c r="B82" s="73">
        <v>372.8</v>
      </c>
      <c r="C82" s="77"/>
    </row>
    <row r="83" spans="1:3" x14ac:dyDescent="0.25">
      <c r="A83" s="72">
        <v>43978.81527777778</v>
      </c>
      <c r="B83" s="73">
        <v>350.9</v>
      </c>
      <c r="C83" s="77"/>
    </row>
    <row r="84" spans="1:3" x14ac:dyDescent="0.25">
      <c r="A84" s="72">
        <v>43978.815972222219</v>
      </c>
      <c r="B84" s="73">
        <v>350.9</v>
      </c>
      <c r="C84" s="77"/>
    </row>
    <row r="85" spans="1:3" x14ac:dyDescent="0.25">
      <c r="A85" s="72">
        <v>43978.816666666666</v>
      </c>
      <c r="B85" s="73">
        <v>334.7</v>
      </c>
      <c r="C85" s="77"/>
    </row>
    <row r="86" spans="1:3" x14ac:dyDescent="0.25">
      <c r="A86" s="72">
        <v>43978.817361111112</v>
      </c>
      <c r="B86" s="73">
        <v>323.10000000000002</v>
      </c>
      <c r="C86" s="77"/>
    </row>
    <row r="87" spans="1:3" x14ac:dyDescent="0.25">
      <c r="A87" s="72">
        <v>43978.818055555559</v>
      </c>
      <c r="B87" s="73">
        <v>323.10000000000002</v>
      </c>
      <c r="C87" s="77"/>
    </row>
    <row r="88" spans="1:3" x14ac:dyDescent="0.25">
      <c r="A88" s="72">
        <v>43978.818749999999</v>
      </c>
      <c r="B88" s="73">
        <v>316</v>
      </c>
      <c r="C88" s="77"/>
    </row>
    <row r="89" spans="1:3" x14ac:dyDescent="0.25">
      <c r="A89" s="72">
        <v>43978.819444444445</v>
      </c>
      <c r="B89" s="73">
        <v>313.60000000000002</v>
      </c>
      <c r="C89" s="77"/>
    </row>
    <row r="90" spans="1:3" x14ac:dyDescent="0.25">
      <c r="A90" s="72">
        <v>43978.820138888892</v>
      </c>
      <c r="B90" s="73">
        <v>313.60000000000002</v>
      </c>
      <c r="C90" s="77"/>
    </row>
    <row r="91" spans="1:3" x14ac:dyDescent="0.25">
      <c r="A91" s="72">
        <v>43978.820833333331</v>
      </c>
      <c r="B91" s="73">
        <v>325.8</v>
      </c>
      <c r="C91" s="77"/>
    </row>
    <row r="92" spans="1:3" x14ac:dyDescent="0.25">
      <c r="A92" s="72">
        <v>43978.821527777778</v>
      </c>
      <c r="B92" s="73">
        <v>326.89999999999998</v>
      </c>
      <c r="C92" s="77"/>
    </row>
    <row r="93" spans="1:3" x14ac:dyDescent="0.25">
      <c r="A93" s="72">
        <v>43978.822222222225</v>
      </c>
      <c r="B93" s="73">
        <v>327.60000000000002</v>
      </c>
      <c r="C93" s="77"/>
    </row>
    <row r="94" spans="1:3" x14ac:dyDescent="0.25">
      <c r="A94" s="72">
        <v>43978.822916666664</v>
      </c>
      <c r="B94" s="73">
        <v>335.2</v>
      </c>
      <c r="C94" s="77"/>
    </row>
    <row r="95" spans="1:3" x14ac:dyDescent="0.25">
      <c r="A95" s="72">
        <v>43978.823611111111</v>
      </c>
      <c r="B95" s="73">
        <v>335.2</v>
      </c>
      <c r="C95" s="77"/>
    </row>
    <row r="96" spans="1:3" x14ac:dyDescent="0.25">
      <c r="A96" s="72">
        <v>43978.824305555558</v>
      </c>
      <c r="B96" s="73">
        <v>338</v>
      </c>
      <c r="C96" s="77"/>
    </row>
    <row r="97" spans="1:3" x14ac:dyDescent="0.25">
      <c r="A97" s="72">
        <v>43978.824999999997</v>
      </c>
      <c r="B97" s="73">
        <v>346.4</v>
      </c>
      <c r="C97" s="77"/>
    </row>
    <row r="98" spans="1:3" x14ac:dyDescent="0.25">
      <c r="A98" s="72">
        <v>43978.825694444444</v>
      </c>
      <c r="B98" s="73">
        <v>346.4</v>
      </c>
      <c r="C98" s="77"/>
    </row>
    <row r="99" spans="1:3" ht="15.75" thickBot="1" x14ac:dyDescent="0.3">
      <c r="A99" s="74">
        <v>43978.826388888891</v>
      </c>
      <c r="B99" s="75">
        <v>346</v>
      </c>
      <c r="C99" s="78"/>
    </row>
    <row r="100" spans="1:3" x14ac:dyDescent="0.25">
      <c r="A100" s="70">
        <v>43978.82708333333</v>
      </c>
      <c r="B100" s="71">
        <v>345.3</v>
      </c>
      <c r="C100" s="79" t="s">
        <v>4</v>
      </c>
    </row>
    <row r="101" spans="1:3" x14ac:dyDescent="0.25">
      <c r="A101" s="72">
        <v>43978.827777777777</v>
      </c>
      <c r="B101" s="73">
        <v>345.3</v>
      </c>
      <c r="C101" s="80"/>
    </row>
    <row r="102" spans="1:3" x14ac:dyDescent="0.25">
      <c r="A102" s="72">
        <v>43978.828472222223</v>
      </c>
      <c r="B102" s="73">
        <v>332.9</v>
      </c>
      <c r="C102" s="80"/>
    </row>
    <row r="103" spans="1:3" x14ac:dyDescent="0.25">
      <c r="A103" s="72">
        <v>43978.82916666667</v>
      </c>
      <c r="B103" s="73">
        <v>324.10000000000002</v>
      </c>
      <c r="C103" s="80"/>
    </row>
    <row r="104" spans="1:3" x14ac:dyDescent="0.25">
      <c r="A104" s="72">
        <v>43978.829861111109</v>
      </c>
      <c r="B104" s="73">
        <v>324.10000000000002</v>
      </c>
      <c r="C104" s="80"/>
    </row>
    <row r="105" spans="1:3" x14ac:dyDescent="0.25">
      <c r="A105" s="72">
        <v>43978.830555555556</v>
      </c>
      <c r="B105" s="73">
        <v>319.39999999999998</v>
      </c>
      <c r="C105" s="80"/>
    </row>
    <row r="106" spans="1:3" x14ac:dyDescent="0.25">
      <c r="A106" s="72">
        <v>43978.831250000003</v>
      </c>
      <c r="B106" s="73">
        <v>317.8</v>
      </c>
      <c r="C106" s="80"/>
    </row>
    <row r="107" spans="1:3" x14ac:dyDescent="0.25">
      <c r="A107" s="72">
        <v>43978.831944444442</v>
      </c>
      <c r="B107" s="73">
        <v>317.8</v>
      </c>
      <c r="C107" s="80"/>
    </row>
    <row r="108" spans="1:3" x14ac:dyDescent="0.25">
      <c r="A108" s="72">
        <v>43978.832638888889</v>
      </c>
      <c r="B108" s="73">
        <v>312.10000000000002</v>
      </c>
      <c r="C108" s="80"/>
    </row>
    <row r="109" spans="1:3" x14ac:dyDescent="0.25">
      <c r="A109" s="72">
        <v>43978.833333333336</v>
      </c>
      <c r="B109" s="73">
        <v>311.5</v>
      </c>
      <c r="C109" s="80"/>
    </row>
    <row r="110" spans="1:3" x14ac:dyDescent="0.25">
      <c r="A110" s="72">
        <v>43978.834027777775</v>
      </c>
      <c r="B110" s="73">
        <v>313</v>
      </c>
      <c r="C110" s="80"/>
    </row>
    <row r="111" spans="1:3" x14ac:dyDescent="0.25">
      <c r="A111" s="72">
        <v>43978.834722222222</v>
      </c>
      <c r="B111" s="73">
        <v>329.4</v>
      </c>
      <c r="C111" s="80"/>
    </row>
    <row r="112" spans="1:3" x14ac:dyDescent="0.25">
      <c r="A112" s="72">
        <v>43978.835416666669</v>
      </c>
      <c r="B112" s="73">
        <v>329.4</v>
      </c>
      <c r="C112" s="80"/>
    </row>
    <row r="113" spans="1:3" x14ac:dyDescent="0.25">
      <c r="A113" s="72">
        <v>43978.836111111108</v>
      </c>
      <c r="B113" s="73">
        <v>329.2</v>
      </c>
      <c r="C113" s="80"/>
    </row>
    <row r="114" spans="1:3" x14ac:dyDescent="0.25">
      <c r="A114" s="72">
        <v>43978.836805555555</v>
      </c>
      <c r="B114" s="73">
        <v>328.5</v>
      </c>
      <c r="C114" s="80"/>
    </row>
    <row r="115" spans="1:3" x14ac:dyDescent="0.25">
      <c r="A115" s="72">
        <v>43978.837500000001</v>
      </c>
      <c r="B115" s="73">
        <v>328.5</v>
      </c>
      <c r="C115" s="80"/>
    </row>
    <row r="116" spans="1:3" x14ac:dyDescent="0.25">
      <c r="A116" s="72">
        <v>43978.838194444441</v>
      </c>
      <c r="B116" s="73">
        <v>327.10000000000002</v>
      </c>
      <c r="C116" s="80"/>
    </row>
    <row r="117" spans="1:3" x14ac:dyDescent="0.25">
      <c r="A117" s="72">
        <v>43978.838888888888</v>
      </c>
      <c r="B117" s="73">
        <v>325.10000000000002</v>
      </c>
      <c r="C117" s="80"/>
    </row>
    <row r="118" spans="1:3" x14ac:dyDescent="0.25">
      <c r="A118" s="72">
        <v>43978.839583333334</v>
      </c>
      <c r="B118" s="73">
        <v>325.10000000000002</v>
      </c>
      <c r="C118" s="80"/>
    </row>
    <row r="119" spans="1:3" x14ac:dyDescent="0.25">
      <c r="A119" s="72">
        <v>43978.840277777781</v>
      </c>
      <c r="B119" s="73">
        <v>328.5</v>
      </c>
      <c r="C119" s="80"/>
    </row>
    <row r="120" spans="1:3" ht="15.75" thickBot="1" x14ac:dyDescent="0.3">
      <c r="A120" s="74">
        <v>43978.84097222222</v>
      </c>
      <c r="B120" s="75">
        <v>330.9</v>
      </c>
      <c r="C120" s="81"/>
    </row>
    <row r="121" spans="1:3" x14ac:dyDescent="0.25">
      <c r="A121" s="70">
        <v>43978.841666666667</v>
      </c>
      <c r="B121" s="71">
        <v>330.9</v>
      </c>
      <c r="C121" s="76" t="s">
        <v>5</v>
      </c>
    </row>
    <row r="122" spans="1:3" x14ac:dyDescent="0.25">
      <c r="A122" s="72">
        <v>43978.842361111114</v>
      </c>
      <c r="B122" s="73">
        <v>339.8</v>
      </c>
      <c r="C122" s="77"/>
    </row>
    <row r="123" spans="1:3" x14ac:dyDescent="0.25">
      <c r="A123" s="72">
        <v>43978.843055555553</v>
      </c>
      <c r="B123" s="73">
        <v>342.8</v>
      </c>
      <c r="C123" s="77"/>
    </row>
    <row r="124" spans="1:3" x14ac:dyDescent="0.25">
      <c r="A124" s="72">
        <v>43978.84375</v>
      </c>
      <c r="B124" s="73">
        <v>342.8</v>
      </c>
      <c r="C124" s="77"/>
    </row>
    <row r="125" spans="1:3" x14ac:dyDescent="0.25">
      <c r="A125" s="72">
        <v>43978.844444444447</v>
      </c>
      <c r="B125" s="73">
        <v>328.4</v>
      </c>
      <c r="C125" s="77"/>
    </row>
    <row r="126" spans="1:3" x14ac:dyDescent="0.25">
      <c r="A126" s="72">
        <v>43978.845138888886</v>
      </c>
      <c r="B126" s="73">
        <v>327.10000000000002</v>
      </c>
      <c r="C126" s="77"/>
    </row>
    <row r="127" spans="1:3" x14ac:dyDescent="0.25">
      <c r="A127" s="72">
        <v>43978.845833333333</v>
      </c>
      <c r="B127" s="73">
        <v>325.7</v>
      </c>
      <c r="C127" s="77"/>
    </row>
    <row r="128" spans="1:3" x14ac:dyDescent="0.25">
      <c r="A128" s="72">
        <v>43978.84652777778</v>
      </c>
      <c r="B128" s="73">
        <v>311.3</v>
      </c>
      <c r="C128" s="77"/>
    </row>
    <row r="129" spans="1:3" x14ac:dyDescent="0.25">
      <c r="A129" s="72">
        <v>43978.847222222219</v>
      </c>
      <c r="B129" s="73">
        <v>311.3</v>
      </c>
      <c r="C129" s="77"/>
    </row>
    <row r="130" spans="1:3" x14ac:dyDescent="0.25">
      <c r="A130" s="72">
        <v>43978.847916666666</v>
      </c>
      <c r="B130" s="73">
        <v>310.2</v>
      </c>
      <c r="C130" s="77"/>
    </row>
    <row r="131" spans="1:3" x14ac:dyDescent="0.25">
      <c r="A131" s="72">
        <v>43978.848611111112</v>
      </c>
      <c r="B131" s="73">
        <v>307</v>
      </c>
      <c r="C131" s="77"/>
    </row>
    <row r="132" spans="1:3" x14ac:dyDescent="0.25">
      <c r="A132" s="72">
        <v>43978.849305555559</v>
      </c>
      <c r="B132" s="73">
        <v>307</v>
      </c>
      <c r="C132" s="77"/>
    </row>
    <row r="133" spans="1:3" x14ac:dyDescent="0.25">
      <c r="A133" s="72">
        <v>43978.85</v>
      </c>
      <c r="B133" s="73">
        <v>306.60000000000002</v>
      </c>
      <c r="C133" s="77"/>
    </row>
    <row r="134" spans="1:3" x14ac:dyDescent="0.25">
      <c r="A134" s="72">
        <v>43978.850694444445</v>
      </c>
      <c r="B134" s="73">
        <v>306</v>
      </c>
      <c r="C134" s="77"/>
    </row>
    <row r="135" spans="1:3" x14ac:dyDescent="0.25">
      <c r="A135" s="72">
        <v>43978.851388888892</v>
      </c>
      <c r="B135" s="73">
        <v>306</v>
      </c>
      <c r="C135" s="77"/>
    </row>
    <row r="136" spans="1:3" x14ac:dyDescent="0.25">
      <c r="A136" s="72">
        <v>43978.852083333331</v>
      </c>
      <c r="B136" s="73">
        <v>313.3</v>
      </c>
      <c r="C136" s="77"/>
    </row>
    <row r="137" spans="1:3" x14ac:dyDescent="0.25">
      <c r="A137" s="72">
        <v>43978.852777777778</v>
      </c>
      <c r="B137" s="73">
        <v>318.5</v>
      </c>
      <c r="C137" s="77"/>
    </row>
    <row r="138" spans="1:3" x14ac:dyDescent="0.25">
      <c r="A138" s="72">
        <v>43978.853472222225</v>
      </c>
      <c r="B138" s="73">
        <v>318.5</v>
      </c>
      <c r="C138" s="77"/>
    </row>
    <row r="139" spans="1:3" x14ac:dyDescent="0.25">
      <c r="A139" s="72">
        <v>43978.854166666664</v>
      </c>
      <c r="B139" s="73">
        <v>339.4</v>
      </c>
      <c r="C139" s="77"/>
    </row>
    <row r="140" spans="1:3" x14ac:dyDescent="0.25">
      <c r="A140" s="72">
        <v>43978.854861111111</v>
      </c>
      <c r="B140" s="73">
        <v>346.3</v>
      </c>
      <c r="C140" s="77"/>
    </row>
    <row r="141" spans="1:3" ht="15.75" thickBot="1" x14ac:dyDescent="0.3">
      <c r="A141" s="74">
        <v>43978.855555555558</v>
      </c>
      <c r="B141" s="75">
        <v>346.3</v>
      </c>
      <c r="C141" s="78"/>
    </row>
    <row r="142" spans="1:3" x14ac:dyDescent="0.25">
      <c r="A142" s="70">
        <v>43978.856249999997</v>
      </c>
      <c r="B142" s="71">
        <v>372.9</v>
      </c>
      <c r="C142" s="79" t="s">
        <v>6</v>
      </c>
    </row>
    <row r="143" spans="1:3" x14ac:dyDescent="0.25">
      <c r="A143" s="72">
        <v>43978.856944444444</v>
      </c>
      <c r="B143" s="73">
        <v>375.3</v>
      </c>
      <c r="C143" s="80"/>
    </row>
    <row r="144" spans="1:3" x14ac:dyDescent="0.25">
      <c r="A144" s="72">
        <v>43978.857638888891</v>
      </c>
      <c r="B144" s="73">
        <v>375.2</v>
      </c>
      <c r="C144" s="80"/>
    </row>
    <row r="145" spans="1:3" x14ac:dyDescent="0.25">
      <c r="A145" s="72">
        <v>43978.85833333333</v>
      </c>
      <c r="B145" s="73">
        <v>374.2</v>
      </c>
      <c r="C145" s="80"/>
    </row>
    <row r="146" spans="1:3" x14ac:dyDescent="0.25">
      <c r="A146" s="72">
        <v>43978.859027777777</v>
      </c>
      <c r="B146" s="73">
        <v>374.2</v>
      </c>
      <c r="C146" s="80"/>
    </row>
    <row r="147" spans="1:3" x14ac:dyDescent="0.25">
      <c r="A147" s="72">
        <v>43978.859722222223</v>
      </c>
      <c r="B147" s="73">
        <v>372.6</v>
      </c>
      <c r="C147" s="80"/>
    </row>
    <row r="148" spans="1:3" x14ac:dyDescent="0.25">
      <c r="A148" s="72">
        <v>43978.86041666667</v>
      </c>
      <c r="B148" s="73">
        <v>367.9</v>
      </c>
      <c r="C148" s="80"/>
    </row>
    <row r="149" spans="1:3" x14ac:dyDescent="0.25">
      <c r="A149" s="72">
        <v>43978.861111111109</v>
      </c>
      <c r="B149" s="73">
        <v>367.9</v>
      </c>
      <c r="C149" s="80"/>
    </row>
    <row r="150" spans="1:3" x14ac:dyDescent="0.25">
      <c r="A150" s="72">
        <v>43978.861805555556</v>
      </c>
      <c r="B150" s="73">
        <v>368.6</v>
      </c>
      <c r="C150" s="80"/>
    </row>
    <row r="151" spans="1:3" x14ac:dyDescent="0.25">
      <c r="A151" s="72">
        <v>43978.862500000003</v>
      </c>
      <c r="B151" s="73">
        <v>369.7</v>
      </c>
      <c r="C151" s="80"/>
    </row>
    <row r="152" spans="1:3" x14ac:dyDescent="0.25">
      <c r="A152" s="72">
        <v>43978.863194444442</v>
      </c>
      <c r="B152" s="73">
        <v>369.7</v>
      </c>
      <c r="C152" s="80"/>
    </row>
    <row r="153" spans="1:3" x14ac:dyDescent="0.25">
      <c r="A153" s="72">
        <v>43978.863888888889</v>
      </c>
      <c r="B153" s="73">
        <v>365.3</v>
      </c>
      <c r="C153" s="80"/>
    </row>
    <row r="154" spans="1:3" x14ac:dyDescent="0.25">
      <c r="A154" s="72">
        <v>43978.864583333336</v>
      </c>
      <c r="B154" s="73">
        <v>362.1</v>
      </c>
      <c r="C154" s="80"/>
    </row>
    <row r="155" spans="1:3" x14ac:dyDescent="0.25">
      <c r="A155" s="72">
        <v>43978.865277777775</v>
      </c>
      <c r="B155" s="73">
        <v>362.1</v>
      </c>
      <c r="C155" s="80"/>
    </row>
    <row r="156" spans="1:3" x14ac:dyDescent="0.25">
      <c r="A156" s="72">
        <v>43978.865972222222</v>
      </c>
      <c r="B156" s="73">
        <v>375.2</v>
      </c>
      <c r="C156" s="80"/>
    </row>
    <row r="157" spans="1:3" x14ac:dyDescent="0.25">
      <c r="A157" s="72">
        <v>43978.866666666669</v>
      </c>
      <c r="B157" s="73">
        <v>379.6</v>
      </c>
      <c r="C157" s="80"/>
    </row>
    <row r="158" spans="1:3" x14ac:dyDescent="0.25">
      <c r="A158" s="72">
        <v>43978.867361111108</v>
      </c>
      <c r="B158" s="73">
        <v>379.6</v>
      </c>
      <c r="C158" s="80"/>
    </row>
    <row r="159" spans="1:3" x14ac:dyDescent="0.25">
      <c r="A159" s="72">
        <v>43978.868055555555</v>
      </c>
      <c r="B159" s="73">
        <v>392.4</v>
      </c>
      <c r="C159" s="80"/>
    </row>
    <row r="160" spans="1:3" x14ac:dyDescent="0.25">
      <c r="A160" s="72">
        <v>43978.868750000001</v>
      </c>
      <c r="B160" s="73">
        <v>393.6</v>
      </c>
      <c r="C160" s="80"/>
    </row>
    <row r="161" spans="1:3" x14ac:dyDescent="0.25">
      <c r="A161" s="72">
        <v>43978.869444444441</v>
      </c>
      <c r="B161" s="73">
        <v>395.7</v>
      </c>
      <c r="C161" s="80"/>
    </row>
    <row r="162" spans="1:3" ht="15.75" thickBot="1" x14ac:dyDescent="0.3">
      <c r="A162" s="74">
        <v>43978.870138888888</v>
      </c>
      <c r="B162" s="75">
        <v>418.5</v>
      </c>
      <c r="C162" s="81"/>
    </row>
    <row r="163" spans="1:3" x14ac:dyDescent="0.25">
      <c r="A163" s="70">
        <v>43978.870833333334</v>
      </c>
      <c r="B163" s="71">
        <v>418.5</v>
      </c>
      <c r="C163" s="76" t="s">
        <v>7</v>
      </c>
    </row>
    <row r="164" spans="1:3" x14ac:dyDescent="0.25">
      <c r="A164" s="72">
        <v>43978.871527777781</v>
      </c>
      <c r="B164" s="73">
        <v>417.6</v>
      </c>
      <c r="C164" s="77"/>
    </row>
    <row r="165" spans="1:3" x14ac:dyDescent="0.25">
      <c r="A165" s="72">
        <v>43978.87222222222</v>
      </c>
      <c r="B165" s="73">
        <v>414.6</v>
      </c>
      <c r="C165" s="77"/>
    </row>
    <row r="166" spans="1:3" x14ac:dyDescent="0.25">
      <c r="A166" s="72">
        <v>43978.872916666667</v>
      </c>
      <c r="B166" s="73">
        <v>414.6</v>
      </c>
      <c r="C166" s="77"/>
    </row>
    <row r="167" spans="1:3" x14ac:dyDescent="0.25">
      <c r="A167" s="72">
        <v>43978.873611111114</v>
      </c>
      <c r="B167" s="73">
        <v>409</v>
      </c>
      <c r="C167" s="77"/>
    </row>
    <row r="168" spans="1:3" x14ac:dyDescent="0.25">
      <c r="A168" s="72">
        <v>43978.874305555553</v>
      </c>
      <c r="B168" s="73">
        <v>401.2</v>
      </c>
      <c r="C168" s="77"/>
    </row>
    <row r="169" spans="1:3" x14ac:dyDescent="0.25">
      <c r="A169" s="72">
        <v>43978.875</v>
      </c>
      <c r="B169" s="73">
        <v>401.2</v>
      </c>
      <c r="C169" s="77"/>
    </row>
    <row r="170" spans="1:3" x14ac:dyDescent="0.25">
      <c r="A170" s="72">
        <v>43978.875694444447</v>
      </c>
      <c r="B170" s="73">
        <v>393</v>
      </c>
      <c r="C170" s="77"/>
    </row>
    <row r="171" spans="1:3" x14ac:dyDescent="0.25">
      <c r="A171" s="72">
        <v>43978.876388888886</v>
      </c>
      <c r="B171" s="73">
        <v>387.2</v>
      </c>
      <c r="C171" s="77"/>
    </row>
    <row r="172" spans="1:3" x14ac:dyDescent="0.25">
      <c r="A172" s="72">
        <v>43978.877083333333</v>
      </c>
      <c r="B172" s="73">
        <v>387.2</v>
      </c>
      <c r="C172" s="77"/>
    </row>
    <row r="173" spans="1:3" x14ac:dyDescent="0.25">
      <c r="A173" s="72">
        <v>43978.87777777778</v>
      </c>
      <c r="B173" s="73">
        <v>383.3</v>
      </c>
      <c r="C173" s="77"/>
    </row>
    <row r="174" spans="1:3" x14ac:dyDescent="0.25">
      <c r="A174" s="72">
        <v>43978.878472222219</v>
      </c>
      <c r="B174" s="73">
        <v>381.9</v>
      </c>
      <c r="C174" s="77"/>
    </row>
    <row r="175" spans="1:3" x14ac:dyDescent="0.25">
      <c r="A175" s="72">
        <v>43978.879166666666</v>
      </c>
      <c r="B175" s="73">
        <v>381.9</v>
      </c>
      <c r="C175" s="77"/>
    </row>
    <row r="176" spans="1:3" x14ac:dyDescent="0.25">
      <c r="A176" s="72">
        <v>43978.879861111112</v>
      </c>
      <c r="B176" s="73">
        <v>396.9</v>
      </c>
      <c r="C176" s="77"/>
    </row>
    <row r="177" spans="1:3" x14ac:dyDescent="0.25">
      <c r="A177" s="72">
        <v>43978.880555555559</v>
      </c>
      <c r="B177" s="73">
        <v>398.3</v>
      </c>
      <c r="C177" s="77"/>
    </row>
    <row r="178" spans="1:3" x14ac:dyDescent="0.25">
      <c r="A178" s="72">
        <v>43978.881249999999</v>
      </c>
      <c r="B178" s="73">
        <v>398.1</v>
      </c>
      <c r="C178" s="77"/>
    </row>
    <row r="179" spans="1:3" x14ac:dyDescent="0.25">
      <c r="A179" s="72">
        <v>43978.881944444445</v>
      </c>
      <c r="B179" s="73">
        <v>395.4</v>
      </c>
      <c r="C179" s="77"/>
    </row>
    <row r="180" spans="1:3" x14ac:dyDescent="0.25">
      <c r="A180" s="72">
        <v>43978.882638888892</v>
      </c>
      <c r="B180" s="73">
        <v>395.4</v>
      </c>
      <c r="C180" s="77"/>
    </row>
    <row r="181" spans="1:3" x14ac:dyDescent="0.25">
      <c r="A181" s="72">
        <v>43978.883333333331</v>
      </c>
      <c r="B181" s="73">
        <v>397.2</v>
      </c>
      <c r="C181" s="77"/>
    </row>
    <row r="182" spans="1:3" x14ac:dyDescent="0.25">
      <c r="A182" s="72">
        <v>43978.884027777778</v>
      </c>
      <c r="B182" s="73">
        <v>402.5</v>
      </c>
      <c r="C182" s="77"/>
    </row>
    <row r="183" spans="1:3" ht="15.75" thickBot="1" x14ac:dyDescent="0.3">
      <c r="A183" s="74">
        <v>43978.884722222225</v>
      </c>
      <c r="B183" s="75">
        <v>402.5</v>
      </c>
      <c r="C183" s="78"/>
    </row>
    <row r="184" spans="1:3" x14ac:dyDescent="0.25">
      <c r="A184" s="70">
        <v>43978.885416666664</v>
      </c>
      <c r="B184" s="71">
        <v>401.3</v>
      </c>
      <c r="C184" s="79" t="s">
        <v>8</v>
      </c>
    </row>
    <row r="185" spans="1:3" x14ac:dyDescent="0.25">
      <c r="A185" s="72">
        <v>43978.886111111111</v>
      </c>
      <c r="B185" s="73">
        <v>399.6</v>
      </c>
      <c r="C185" s="80"/>
    </row>
    <row r="186" spans="1:3" x14ac:dyDescent="0.25">
      <c r="A186" s="72">
        <v>43978.886805555558</v>
      </c>
      <c r="B186" s="73">
        <v>399.6</v>
      </c>
      <c r="C186" s="80"/>
    </row>
    <row r="187" spans="1:3" x14ac:dyDescent="0.25">
      <c r="A187" s="72">
        <v>43978.887499999997</v>
      </c>
      <c r="B187" s="73">
        <v>396</v>
      </c>
      <c r="C187" s="80"/>
    </row>
    <row r="188" spans="1:3" x14ac:dyDescent="0.25">
      <c r="A188" s="72">
        <v>43978.888194444444</v>
      </c>
      <c r="B188" s="73">
        <v>393.5</v>
      </c>
      <c r="C188" s="80"/>
    </row>
    <row r="189" spans="1:3" x14ac:dyDescent="0.25">
      <c r="A189" s="72">
        <v>43978.888888888891</v>
      </c>
      <c r="B189" s="73">
        <v>393.5</v>
      </c>
      <c r="C189" s="80"/>
    </row>
    <row r="190" spans="1:3" x14ac:dyDescent="0.25">
      <c r="A190" s="72">
        <v>43978.88958333333</v>
      </c>
      <c r="B190" s="73">
        <v>374.3</v>
      </c>
      <c r="C190" s="80"/>
    </row>
    <row r="191" spans="1:3" x14ac:dyDescent="0.25">
      <c r="A191" s="72">
        <v>43978.890277777777</v>
      </c>
      <c r="B191" s="73">
        <v>367.9</v>
      </c>
      <c r="C191" s="80"/>
    </row>
    <row r="192" spans="1:3" x14ac:dyDescent="0.25">
      <c r="A192" s="72">
        <v>43978.890972222223</v>
      </c>
      <c r="B192" s="73">
        <v>367.9</v>
      </c>
      <c r="C192" s="80"/>
    </row>
    <row r="193" spans="1:3" x14ac:dyDescent="0.25">
      <c r="A193" s="72">
        <v>43978.89166666667</v>
      </c>
      <c r="B193" s="73">
        <v>360.8</v>
      </c>
      <c r="C193" s="80"/>
    </row>
    <row r="194" spans="1:3" x14ac:dyDescent="0.25">
      <c r="A194" s="72">
        <v>43978.892361111109</v>
      </c>
      <c r="B194" s="73">
        <v>360.1</v>
      </c>
      <c r="C194" s="80"/>
    </row>
    <row r="195" spans="1:3" x14ac:dyDescent="0.25">
      <c r="A195" s="72">
        <v>43978.893055555556</v>
      </c>
      <c r="B195" s="73">
        <v>361.4</v>
      </c>
      <c r="C195" s="80"/>
    </row>
    <row r="196" spans="1:3" x14ac:dyDescent="0.25">
      <c r="A196" s="72">
        <v>43978.893750000003</v>
      </c>
      <c r="B196" s="73">
        <v>375.1</v>
      </c>
      <c r="C196" s="80"/>
    </row>
    <row r="197" spans="1:3" x14ac:dyDescent="0.25">
      <c r="A197" s="72">
        <v>43978.894444444442</v>
      </c>
      <c r="B197" s="73">
        <v>375.1</v>
      </c>
      <c r="C197" s="80"/>
    </row>
    <row r="198" spans="1:3" x14ac:dyDescent="0.25">
      <c r="A198" s="72">
        <v>43978.895138888889</v>
      </c>
      <c r="B198" s="73">
        <v>380.5</v>
      </c>
      <c r="C198" s="80"/>
    </row>
    <row r="199" spans="1:3" x14ac:dyDescent="0.25">
      <c r="A199" s="72">
        <v>43978.895833333336</v>
      </c>
      <c r="B199" s="73">
        <v>396.6</v>
      </c>
      <c r="C199" s="80"/>
    </row>
    <row r="200" spans="1:3" x14ac:dyDescent="0.25">
      <c r="A200" s="72">
        <v>43978.896527777775</v>
      </c>
      <c r="B200" s="73">
        <v>396.6</v>
      </c>
      <c r="C200" s="80"/>
    </row>
    <row r="201" spans="1:3" x14ac:dyDescent="0.25">
      <c r="A201" s="72">
        <v>43978.897222222222</v>
      </c>
      <c r="B201" s="73">
        <v>404.8</v>
      </c>
      <c r="C201" s="80"/>
    </row>
    <row r="202" spans="1:3" x14ac:dyDescent="0.25">
      <c r="A202" s="72">
        <v>43978.897916666669</v>
      </c>
      <c r="B202" s="73">
        <v>416.4</v>
      </c>
      <c r="C202" s="80"/>
    </row>
    <row r="203" spans="1:3" x14ac:dyDescent="0.25">
      <c r="A203" s="72">
        <v>43978.898611111108</v>
      </c>
      <c r="B203" s="73">
        <v>416.4</v>
      </c>
      <c r="C203" s="80"/>
    </row>
    <row r="204" spans="1:3" ht="15.75" thickBot="1" x14ac:dyDescent="0.3">
      <c r="A204" s="74">
        <v>43978.899305555555</v>
      </c>
      <c r="B204" s="75">
        <v>427.5</v>
      </c>
      <c r="C204" s="81"/>
    </row>
    <row r="205" spans="1:3" x14ac:dyDescent="0.25">
      <c r="A205" s="70">
        <v>43978.9</v>
      </c>
      <c r="B205" s="71">
        <v>435.4</v>
      </c>
      <c r="C205" s="76" t="s">
        <v>9</v>
      </c>
    </row>
    <row r="206" spans="1:3" x14ac:dyDescent="0.25">
      <c r="A206" s="72">
        <v>43978.900694444441</v>
      </c>
      <c r="B206" s="73">
        <v>435.4</v>
      </c>
      <c r="C206" s="77"/>
    </row>
    <row r="207" spans="1:3" x14ac:dyDescent="0.25">
      <c r="A207" s="72">
        <v>43978.901388888888</v>
      </c>
      <c r="B207" s="73">
        <v>410.8</v>
      </c>
      <c r="C207" s="77"/>
    </row>
    <row r="208" spans="1:3" x14ac:dyDescent="0.25">
      <c r="A208" s="72">
        <v>43978.902083333334</v>
      </c>
      <c r="B208" s="73">
        <v>402.5</v>
      </c>
      <c r="C208" s="77"/>
    </row>
    <row r="209" spans="1:3" x14ac:dyDescent="0.25">
      <c r="A209" s="72">
        <v>43978.902777777781</v>
      </c>
      <c r="B209" s="73">
        <v>402.5</v>
      </c>
      <c r="C209" s="77"/>
    </row>
    <row r="210" spans="1:3" x14ac:dyDescent="0.25">
      <c r="A210" s="72">
        <v>43978.90347222222</v>
      </c>
      <c r="B210" s="73">
        <v>348</v>
      </c>
      <c r="C210" s="77"/>
    </row>
    <row r="211" spans="1:3" x14ac:dyDescent="0.25">
      <c r="A211" s="72">
        <v>43978.904166666667</v>
      </c>
      <c r="B211" s="73">
        <v>343</v>
      </c>
      <c r="C211" s="77"/>
    </row>
    <row r="212" spans="1:3" x14ac:dyDescent="0.25">
      <c r="A212" s="72">
        <v>43978.904861111114</v>
      </c>
      <c r="B212" s="73">
        <v>341.4</v>
      </c>
      <c r="C212" s="77"/>
    </row>
    <row r="213" spans="1:3" x14ac:dyDescent="0.25">
      <c r="A213" s="72">
        <v>43978.905555555553</v>
      </c>
      <c r="B213" s="73">
        <v>322.89999999999998</v>
      </c>
      <c r="C213" s="77"/>
    </row>
    <row r="214" spans="1:3" x14ac:dyDescent="0.25">
      <c r="A214" s="72">
        <v>43978.90625</v>
      </c>
      <c r="B214" s="73">
        <v>322.89999999999998</v>
      </c>
      <c r="C214" s="77"/>
    </row>
    <row r="215" spans="1:3" x14ac:dyDescent="0.25">
      <c r="A215" s="72">
        <v>43978.906944444447</v>
      </c>
      <c r="B215" s="73">
        <v>319.89999999999998</v>
      </c>
      <c r="C215" s="77"/>
    </row>
    <row r="216" spans="1:3" x14ac:dyDescent="0.25">
      <c r="A216" s="72">
        <v>43978.907638888886</v>
      </c>
      <c r="B216" s="73">
        <v>311</v>
      </c>
      <c r="C216" s="77"/>
    </row>
    <row r="217" spans="1:3" x14ac:dyDescent="0.25">
      <c r="A217" s="72">
        <v>43978.908333333333</v>
      </c>
      <c r="B217" s="73">
        <v>311</v>
      </c>
      <c r="C217" s="77"/>
    </row>
    <row r="218" spans="1:3" x14ac:dyDescent="0.25">
      <c r="A218" s="72">
        <v>43978.90902777778</v>
      </c>
      <c r="B218" s="73">
        <v>316.10000000000002</v>
      </c>
      <c r="C218" s="77"/>
    </row>
    <row r="219" spans="1:3" x14ac:dyDescent="0.25">
      <c r="A219" s="72">
        <v>43978.909722222219</v>
      </c>
      <c r="B219" s="73">
        <v>323.3</v>
      </c>
      <c r="C219" s="77"/>
    </row>
    <row r="220" spans="1:3" x14ac:dyDescent="0.25">
      <c r="A220" s="72">
        <v>43978.910416666666</v>
      </c>
      <c r="B220" s="73">
        <v>323.3</v>
      </c>
      <c r="C220" s="77"/>
    </row>
    <row r="221" spans="1:3" x14ac:dyDescent="0.25">
      <c r="A221" s="72">
        <v>43978.911111111112</v>
      </c>
      <c r="B221" s="73">
        <v>335</v>
      </c>
      <c r="C221" s="77"/>
    </row>
    <row r="222" spans="1:3" x14ac:dyDescent="0.25">
      <c r="A222" s="72">
        <v>43978.911805555559</v>
      </c>
      <c r="B222" s="73">
        <v>343.3</v>
      </c>
      <c r="C222" s="77"/>
    </row>
    <row r="223" spans="1:3" x14ac:dyDescent="0.25">
      <c r="A223" s="72">
        <v>43978.912499999999</v>
      </c>
      <c r="B223" s="73">
        <v>343.3</v>
      </c>
      <c r="C223" s="77"/>
    </row>
    <row r="224" spans="1:3" x14ac:dyDescent="0.25">
      <c r="A224" s="72">
        <v>43978.913194444445</v>
      </c>
      <c r="B224" s="73">
        <v>363.8</v>
      </c>
      <c r="C224" s="77"/>
    </row>
    <row r="225" spans="1:3" ht="15.75" thickBot="1" x14ac:dyDescent="0.3">
      <c r="A225" s="74">
        <v>43978.913888888892</v>
      </c>
      <c r="B225" s="75">
        <v>370.6</v>
      </c>
      <c r="C225" s="78"/>
    </row>
    <row r="226" spans="1:3" x14ac:dyDescent="0.25">
      <c r="A226" s="70">
        <v>43978.914583333331</v>
      </c>
      <c r="B226" s="71">
        <v>370.6</v>
      </c>
      <c r="C226" s="79" t="s">
        <v>10</v>
      </c>
    </row>
    <row r="227" spans="1:3" x14ac:dyDescent="0.25">
      <c r="A227" s="72">
        <v>43978.915277777778</v>
      </c>
      <c r="B227" s="73">
        <v>380</v>
      </c>
      <c r="C227" s="80"/>
    </row>
    <row r="228" spans="1:3" x14ac:dyDescent="0.25">
      <c r="A228" s="72">
        <v>43978.915972222225</v>
      </c>
      <c r="B228" s="73">
        <v>380.8</v>
      </c>
      <c r="C228" s="80"/>
    </row>
    <row r="229" spans="1:3" x14ac:dyDescent="0.25">
      <c r="A229" s="72">
        <v>43978.916666666664</v>
      </c>
      <c r="B229" s="73">
        <v>379.6</v>
      </c>
      <c r="C229" s="80"/>
    </row>
    <row r="230" spans="1:3" x14ac:dyDescent="0.25">
      <c r="A230" s="72">
        <v>43978.917361111111</v>
      </c>
      <c r="B230" s="73">
        <v>365.8</v>
      </c>
      <c r="C230" s="80"/>
    </row>
    <row r="231" spans="1:3" x14ac:dyDescent="0.25">
      <c r="A231" s="72">
        <v>43978.918055555558</v>
      </c>
      <c r="B231" s="73">
        <v>365.8</v>
      </c>
      <c r="C231" s="80"/>
    </row>
    <row r="232" spans="1:3" x14ac:dyDescent="0.25">
      <c r="A232" s="72">
        <v>43978.918749999997</v>
      </c>
      <c r="B232" s="73">
        <v>360.8</v>
      </c>
      <c r="C232" s="80"/>
    </row>
    <row r="233" spans="1:3" x14ac:dyDescent="0.25">
      <c r="A233" s="72">
        <v>43978.919444444444</v>
      </c>
      <c r="B233" s="73">
        <v>345.9</v>
      </c>
      <c r="C233" s="80"/>
    </row>
    <row r="234" spans="1:3" x14ac:dyDescent="0.25">
      <c r="A234" s="72">
        <v>43978.920138888891</v>
      </c>
      <c r="B234" s="73">
        <v>345.9</v>
      </c>
      <c r="C234" s="80"/>
    </row>
    <row r="235" spans="1:3" x14ac:dyDescent="0.25">
      <c r="A235" s="72">
        <v>43978.92083333333</v>
      </c>
      <c r="B235" s="73">
        <v>340.6</v>
      </c>
      <c r="C235" s="80"/>
    </row>
    <row r="236" spans="1:3" x14ac:dyDescent="0.25">
      <c r="A236" s="72">
        <v>43978.921527777777</v>
      </c>
      <c r="B236" s="73">
        <v>333.3</v>
      </c>
      <c r="C236" s="80"/>
    </row>
    <row r="237" spans="1:3" x14ac:dyDescent="0.25">
      <c r="A237" s="72">
        <v>43978.922222222223</v>
      </c>
      <c r="B237" s="73">
        <v>333.3</v>
      </c>
      <c r="C237" s="80"/>
    </row>
    <row r="238" spans="1:3" x14ac:dyDescent="0.25">
      <c r="A238" s="72">
        <v>43978.92291666667</v>
      </c>
      <c r="B238" s="73">
        <v>326.5</v>
      </c>
      <c r="C238" s="80"/>
    </row>
    <row r="239" spans="1:3" x14ac:dyDescent="0.25">
      <c r="A239" s="72">
        <v>43978.923611111109</v>
      </c>
      <c r="B239" s="73">
        <v>321.7</v>
      </c>
      <c r="C239" s="80"/>
    </row>
    <row r="240" spans="1:3" x14ac:dyDescent="0.25">
      <c r="A240" s="72">
        <v>43978.924305555556</v>
      </c>
      <c r="B240" s="73">
        <v>321.7</v>
      </c>
      <c r="C240" s="80"/>
    </row>
    <row r="241" spans="1:3" x14ac:dyDescent="0.25">
      <c r="A241" s="72">
        <v>43978.925000000003</v>
      </c>
      <c r="B241" s="73">
        <v>314.10000000000002</v>
      </c>
      <c r="C241" s="80"/>
    </row>
    <row r="242" spans="1:3" x14ac:dyDescent="0.25">
      <c r="A242" s="72">
        <v>43978.925694444442</v>
      </c>
      <c r="B242" s="73">
        <v>311.60000000000002</v>
      </c>
      <c r="C242" s="80"/>
    </row>
    <row r="243" spans="1:3" x14ac:dyDescent="0.25">
      <c r="A243" s="72">
        <v>43978.926388888889</v>
      </c>
      <c r="B243" s="73">
        <v>311.60000000000002</v>
      </c>
      <c r="C243" s="80"/>
    </row>
    <row r="244" spans="1:3" x14ac:dyDescent="0.25">
      <c r="A244" s="72">
        <v>43978.927083333336</v>
      </c>
      <c r="B244" s="73">
        <v>319.89999999999998</v>
      </c>
      <c r="C244" s="80"/>
    </row>
    <row r="245" spans="1:3" x14ac:dyDescent="0.25">
      <c r="A245" s="72">
        <v>43978.927777777775</v>
      </c>
      <c r="B245" s="73">
        <v>320.7</v>
      </c>
      <c r="C245" s="80"/>
    </row>
    <row r="246" spans="1:3" ht="15.75" thickBot="1" x14ac:dyDescent="0.3">
      <c r="A246" s="74">
        <v>43978.928472222222</v>
      </c>
      <c r="B246" s="75">
        <v>320.7</v>
      </c>
      <c r="C246" s="81"/>
    </row>
    <row r="247" spans="1:3" x14ac:dyDescent="0.25">
      <c r="A247" s="70">
        <v>43978.929166666669</v>
      </c>
      <c r="B247" s="71">
        <v>321.3</v>
      </c>
      <c r="C247" s="76" t="s">
        <v>11</v>
      </c>
    </row>
    <row r="248" spans="1:3" x14ac:dyDescent="0.25">
      <c r="A248" s="72">
        <v>43978.929861111108</v>
      </c>
      <c r="B248" s="73">
        <v>321.3</v>
      </c>
      <c r="C248" s="77"/>
    </row>
    <row r="249" spans="1:3" x14ac:dyDescent="0.25">
      <c r="A249" s="72">
        <v>43978.930555555555</v>
      </c>
      <c r="B249" s="73">
        <v>319.89999999999998</v>
      </c>
      <c r="C249" s="77"/>
    </row>
    <row r="250" spans="1:3" x14ac:dyDescent="0.25">
      <c r="A250" s="72">
        <v>43978.931250000001</v>
      </c>
      <c r="B250" s="73">
        <v>315.5</v>
      </c>
      <c r="C250" s="77"/>
    </row>
    <row r="251" spans="1:3" x14ac:dyDescent="0.25">
      <c r="A251" s="72">
        <v>43978.931944444441</v>
      </c>
      <c r="B251" s="73">
        <v>315.5</v>
      </c>
      <c r="C251" s="77"/>
    </row>
    <row r="252" spans="1:3" x14ac:dyDescent="0.25">
      <c r="A252" s="72">
        <v>43978.932638888888</v>
      </c>
      <c r="B252" s="73">
        <v>314.5</v>
      </c>
      <c r="C252" s="77"/>
    </row>
    <row r="253" spans="1:3" x14ac:dyDescent="0.25">
      <c r="A253" s="72">
        <v>43978.933333333334</v>
      </c>
      <c r="B253" s="73">
        <v>313</v>
      </c>
      <c r="C253" s="77"/>
    </row>
    <row r="254" spans="1:3" x14ac:dyDescent="0.25">
      <c r="A254" s="72">
        <v>43978.934027777781</v>
      </c>
      <c r="B254" s="73">
        <v>313</v>
      </c>
      <c r="C254" s="77"/>
    </row>
    <row r="255" spans="1:3" x14ac:dyDescent="0.25">
      <c r="A255" s="72">
        <v>43978.93472222222</v>
      </c>
      <c r="B255" s="73">
        <v>305.2</v>
      </c>
      <c r="C255" s="77"/>
    </row>
    <row r="256" spans="1:3" x14ac:dyDescent="0.25">
      <c r="A256" s="72">
        <v>43978.935416666667</v>
      </c>
      <c r="B256" s="73">
        <v>299.7</v>
      </c>
      <c r="C256" s="77"/>
    </row>
    <row r="257" spans="1:3" x14ac:dyDescent="0.25">
      <c r="A257" s="72">
        <v>43978.936111111114</v>
      </c>
      <c r="B257" s="73">
        <v>299.7</v>
      </c>
      <c r="C257" s="77"/>
    </row>
    <row r="258" spans="1:3" x14ac:dyDescent="0.25">
      <c r="A258" s="72">
        <v>43978.936805555553</v>
      </c>
      <c r="B258" s="73">
        <v>298.60000000000002</v>
      </c>
      <c r="C258" s="77"/>
    </row>
    <row r="259" spans="1:3" x14ac:dyDescent="0.25">
      <c r="A259" s="72">
        <v>43978.9375</v>
      </c>
      <c r="B259" s="73">
        <v>298.2</v>
      </c>
      <c r="C259" s="77"/>
    </row>
    <row r="260" spans="1:3" x14ac:dyDescent="0.25">
      <c r="A260" s="72">
        <v>43978.938194444447</v>
      </c>
      <c r="B260" s="73">
        <v>298.2</v>
      </c>
      <c r="C260" s="77"/>
    </row>
    <row r="261" spans="1:3" x14ac:dyDescent="0.25">
      <c r="A261" s="72">
        <v>43978.938888888886</v>
      </c>
      <c r="B261" s="73">
        <v>292.5</v>
      </c>
      <c r="C261" s="77"/>
    </row>
    <row r="262" spans="1:3" x14ac:dyDescent="0.25">
      <c r="A262" s="72">
        <v>43978.939583333333</v>
      </c>
      <c r="B262" s="73">
        <v>292</v>
      </c>
      <c r="C262" s="77"/>
    </row>
    <row r="263" spans="1:3" x14ac:dyDescent="0.25">
      <c r="A263" s="72">
        <v>43978.94027777778</v>
      </c>
      <c r="B263" s="73">
        <v>291.8</v>
      </c>
      <c r="C263" s="77"/>
    </row>
    <row r="264" spans="1:3" x14ac:dyDescent="0.25">
      <c r="A264" s="72">
        <v>43978.940972222219</v>
      </c>
      <c r="B264" s="73">
        <v>289.39999999999998</v>
      </c>
      <c r="C264" s="77"/>
    </row>
    <row r="265" spans="1:3" x14ac:dyDescent="0.25">
      <c r="A265" s="72">
        <v>43978.941666666666</v>
      </c>
      <c r="B265" s="73">
        <v>289.39999999999998</v>
      </c>
      <c r="C265" s="77"/>
    </row>
    <row r="266" spans="1:3" x14ac:dyDescent="0.25">
      <c r="A266" s="72">
        <v>43978.942361111112</v>
      </c>
      <c r="B266" s="73">
        <v>295.39999999999998</v>
      </c>
      <c r="C266" s="77"/>
    </row>
    <row r="267" spans="1:3" ht="15.75" thickBot="1" x14ac:dyDescent="0.3">
      <c r="A267" s="74">
        <v>43978.943055555559</v>
      </c>
      <c r="B267" s="75">
        <v>313.3</v>
      </c>
      <c r="C267" s="78"/>
    </row>
    <row r="268" spans="1:3" x14ac:dyDescent="0.25">
      <c r="A268" s="70">
        <v>43978.943749999999</v>
      </c>
      <c r="B268" s="71">
        <v>313.3</v>
      </c>
      <c r="C268" s="79" t="s">
        <v>12</v>
      </c>
    </row>
    <row r="269" spans="1:3" x14ac:dyDescent="0.25">
      <c r="A269" s="72">
        <v>43978.944444444445</v>
      </c>
      <c r="B269" s="73">
        <v>325.3</v>
      </c>
      <c r="C269" s="80"/>
    </row>
    <row r="270" spans="1:3" x14ac:dyDescent="0.25">
      <c r="A270" s="72">
        <v>43978.945138888892</v>
      </c>
      <c r="B270" s="73">
        <v>342.1</v>
      </c>
      <c r="C270" s="80"/>
    </row>
    <row r="271" spans="1:3" x14ac:dyDescent="0.25">
      <c r="A271" s="72">
        <v>43978.945833333331</v>
      </c>
      <c r="B271" s="73">
        <v>342.1</v>
      </c>
      <c r="C271" s="80"/>
    </row>
    <row r="272" spans="1:3" x14ac:dyDescent="0.25">
      <c r="A272" s="72">
        <v>43978.946527777778</v>
      </c>
      <c r="B272" s="73">
        <v>342.5</v>
      </c>
      <c r="C272" s="80"/>
    </row>
    <row r="273" spans="1:3" x14ac:dyDescent="0.25">
      <c r="A273" s="72">
        <v>43978.947222222225</v>
      </c>
      <c r="B273" s="73">
        <v>342.8</v>
      </c>
      <c r="C273" s="80"/>
    </row>
    <row r="274" spans="1:3" x14ac:dyDescent="0.25">
      <c r="A274" s="72">
        <v>43978.947916666664</v>
      </c>
      <c r="B274" s="73">
        <v>342.8</v>
      </c>
      <c r="C274" s="80"/>
    </row>
    <row r="275" spans="1:3" x14ac:dyDescent="0.25">
      <c r="A275" s="72">
        <v>43978.948611111111</v>
      </c>
      <c r="B275" s="73">
        <v>337.9</v>
      </c>
      <c r="C275" s="80"/>
    </row>
    <row r="276" spans="1:3" x14ac:dyDescent="0.25">
      <c r="A276" s="72">
        <v>43978.949305555558</v>
      </c>
      <c r="B276" s="73">
        <v>336.3</v>
      </c>
      <c r="C276" s="80"/>
    </row>
    <row r="277" spans="1:3" x14ac:dyDescent="0.25">
      <c r="A277" s="72">
        <v>43978.95</v>
      </c>
      <c r="B277" s="73">
        <v>336.3</v>
      </c>
      <c r="C277" s="80"/>
    </row>
    <row r="278" spans="1:3" x14ac:dyDescent="0.25">
      <c r="A278" s="72">
        <v>43978.950694444444</v>
      </c>
      <c r="B278" s="73">
        <v>322.7</v>
      </c>
      <c r="C278" s="80"/>
    </row>
    <row r="279" spans="1:3" x14ac:dyDescent="0.25">
      <c r="A279" s="72">
        <v>43978.951388888891</v>
      </c>
      <c r="B279" s="73">
        <v>321.39999999999998</v>
      </c>
      <c r="C279" s="80"/>
    </row>
    <row r="280" spans="1:3" x14ac:dyDescent="0.25">
      <c r="A280" s="72">
        <v>43978.95208333333</v>
      </c>
      <c r="B280" s="73">
        <v>320.8</v>
      </c>
      <c r="C280" s="80"/>
    </row>
    <row r="281" spans="1:3" x14ac:dyDescent="0.25">
      <c r="A281" s="72">
        <v>43978.952777777777</v>
      </c>
      <c r="B281" s="73">
        <v>313.3</v>
      </c>
      <c r="C281" s="80"/>
    </row>
    <row r="282" spans="1:3" x14ac:dyDescent="0.25">
      <c r="A282" s="72">
        <v>43978.953472222223</v>
      </c>
      <c r="B282" s="73">
        <v>313.3</v>
      </c>
      <c r="C282" s="80"/>
    </row>
    <row r="283" spans="1:3" x14ac:dyDescent="0.25">
      <c r="A283" s="72">
        <v>43978.95416666667</v>
      </c>
      <c r="B283" s="73">
        <v>314.3</v>
      </c>
      <c r="C283" s="80"/>
    </row>
    <row r="284" spans="1:3" x14ac:dyDescent="0.25">
      <c r="A284" s="72">
        <v>43978.954861111109</v>
      </c>
      <c r="B284" s="73">
        <v>317.39999999999998</v>
      </c>
      <c r="C284" s="80"/>
    </row>
    <row r="285" spans="1:3" x14ac:dyDescent="0.25">
      <c r="A285" s="72">
        <v>43978.955555555556</v>
      </c>
      <c r="B285" s="73">
        <v>317.39999999999998</v>
      </c>
      <c r="C285" s="80"/>
    </row>
    <row r="286" spans="1:3" x14ac:dyDescent="0.25">
      <c r="A286" s="72">
        <v>43978.956250000003</v>
      </c>
      <c r="B286" s="73">
        <v>323.39999999999998</v>
      </c>
      <c r="C286" s="80"/>
    </row>
    <row r="287" spans="1:3" x14ac:dyDescent="0.25">
      <c r="A287" s="72">
        <v>43978.956944444442</v>
      </c>
      <c r="B287" s="73">
        <v>332</v>
      </c>
      <c r="C287" s="80"/>
    </row>
    <row r="288" spans="1:3" ht="15.75" thickBot="1" x14ac:dyDescent="0.3">
      <c r="A288" s="74">
        <v>43978.957638888889</v>
      </c>
      <c r="B288" s="75">
        <v>332</v>
      </c>
      <c r="C288" s="81"/>
    </row>
    <row r="289" spans="1:3" x14ac:dyDescent="0.25">
      <c r="A289" s="70">
        <v>43978.958333333336</v>
      </c>
      <c r="B289" s="71">
        <v>348.7</v>
      </c>
      <c r="C289" s="76" t="s">
        <v>13</v>
      </c>
    </row>
    <row r="290" spans="1:3" x14ac:dyDescent="0.25">
      <c r="A290" s="72">
        <v>43978.959027777775</v>
      </c>
      <c r="B290" s="73">
        <v>360.7</v>
      </c>
      <c r="C290" s="77"/>
    </row>
    <row r="291" spans="1:3" x14ac:dyDescent="0.25">
      <c r="A291" s="72">
        <v>43978.959722222222</v>
      </c>
      <c r="B291" s="73">
        <v>360.7</v>
      </c>
      <c r="C291" s="77"/>
    </row>
    <row r="292" spans="1:3" x14ac:dyDescent="0.25">
      <c r="A292" s="72">
        <v>43978.960416666669</v>
      </c>
      <c r="B292" s="73">
        <v>379.2</v>
      </c>
      <c r="C292" s="77"/>
    </row>
    <row r="293" spans="1:3" x14ac:dyDescent="0.25">
      <c r="A293" s="72">
        <v>43978.961111111108</v>
      </c>
      <c r="B293" s="73">
        <v>385.4</v>
      </c>
      <c r="C293" s="77"/>
    </row>
    <row r="294" spans="1:3" x14ac:dyDescent="0.25">
      <c r="A294" s="72">
        <v>43978.961805555555</v>
      </c>
      <c r="B294" s="73">
        <v>385.4</v>
      </c>
      <c r="C294" s="77"/>
    </row>
    <row r="295" spans="1:3" x14ac:dyDescent="0.25">
      <c r="A295" s="72">
        <v>43978.962500000001</v>
      </c>
      <c r="B295" s="73">
        <v>370.9</v>
      </c>
      <c r="C295" s="77"/>
    </row>
    <row r="296" spans="1:3" x14ac:dyDescent="0.25">
      <c r="A296" s="72">
        <v>43978.963194444441</v>
      </c>
      <c r="B296" s="73">
        <v>369.5</v>
      </c>
      <c r="C296" s="77"/>
    </row>
    <row r="297" spans="1:3" x14ac:dyDescent="0.25">
      <c r="A297" s="72">
        <v>43978.963888888888</v>
      </c>
      <c r="B297" s="73">
        <v>368.2</v>
      </c>
      <c r="C297" s="77"/>
    </row>
    <row r="298" spans="1:3" x14ac:dyDescent="0.25">
      <c r="A298" s="72">
        <v>43978.964583333334</v>
      </c>
      <c r="B298" s="73">
        <v>353.3</v>
      </c>
      <c r="C298" s="77"/>
    </row>
    <row r="299" spans="1:3" x14ac:dyDescent="0.25">
      <c r="A299" s="72">
        <v>43978.965277777781</v>
      </c>
      <c r="B299" s="73">
        <v>353.3</v>
      </c>
      <c r="C299" s="77"/>
    </row>
    <row r="300" spans="1:3" x14ac:dyDescent="0.25">
      <c r="A300" s="72">
        <v>43978.96597222222</v>
      </c>
      <c r="B300" s="73">
        <v>348.7</v>
      </c>
      <c r="C300" s="77"/>
    </row>
    <row r="301" spans="1:3" x14ac:dyDescent="0.25">
      <c r="A301" s="72">
        <v>43978.966666666667</v>
      </c>
      <c r="B301" s="73">
        <v>334.9</v>
      </c>
      <c r="C301" s="77"/>
    </row>
    <row r="302" spans="1:3" x14ac:dyDescent="0.25">
      <c r="A302" s="72">
        <v>43978.967361111114</v>
      </c>
      <c r="B302" s="73">
        <v>334.9</v>
      </c>
      <c r="C302" s="77"/>
    </row>
    <row r="303" spans="1:3" x14ac:dyDescent="0.25">
      <c r="A303" s="72">
        <v>43978.968055555553</v>
      </c>
      <c r="B303" s="73">
        <v>333.3</v>
      </c>
      <c r="C303" s="77"/>
    </row>
    <row r="304" spans="1:3" x14ac:dyDescent="0.25">
      <c r="A304" s="72">
        <v>43978.96875</v>
      </c>
      <c r="B304" s="73">
        <v>331.1</v>
      </c>
      <c r="C304" s="77"/>
    </row>
    <row r="305" spans="1:3" x14ac:dyDescent="0.25">
      <c r="A305" s="72">
        <v>43978.969444444447</v>
      </c>
      <c r="B305" s="73">
        <v>331.1</v>
      </c>
      <c r="C305" s="77"/>
    </row>
    <row r="306" spans="1:3" x14ac:dyDescent="0.25">
      <c r="A306" s="72">
        <v>43978.970138888886</v>
      </c>
      <c r="B306" s="73">
        <v>321.60000000000002</v>
      </c>
      <c r="C306" s="77"/>
    </row>
    <row r="307" spans="1:3" x14ac:dyDescent="0.25">
      <c r="A307" s="72">
        <v>43978.970833333333</v>
      </c>
      <c r="B307" s="73">
        <v>314.8</v>
      </c>
      <c r="C307" s="77"/>
    </row>
    <row r="308" spans="1:3" x14ac:dyDescent="0.25">
      <c r="A308" s="72">
        <v>43978.97152777778</v>
      </c>
      <c r="B308" s="73">
        <v>314.8</v>
      </c>
      <c r="C308" s="77"/>
    </row>
    <row r="309" spans="1:3" ht="15.75" thickBot="1" x14ac:dyDescent="0.3">
      <c r="A309" s="74">
        <v>43978.972222222219</v>
      </c>
      <c r="B309" s="75">
        <v>318.89999999999998</v>
      </c>
      <c r="C309" s="78"/>
    </row>
    <row r="310" spans="1:3" x14ac:dyDescent="0.25">
      <c r="A310" s="70">
        <v>43978.972916666666</v>
      </c>
      <c r="B310" s="71">
        <v>320.2</v>
      </c>
      <c r="C310" s="79" t="s">
        <v>14</v>
      </c>
    </row>
    <row r="311" spans="1:3" x14ac:dyDescent="0.25">
      <c r="A311" s="72">
        <v>43978.973611111112</v>
      </c>
      <c r="B311" s="73">
        <v>320.2</v>
      </c>
      <c r="C311" s="80"/>
    </row>
    <row r="312" spans="1:3" x14ac:dyDescent="0.25">
      <c r="A312" s="72">
        <v>43978.974305555559</v>
      </c>
      <c r="B312" s="73">
        <v>340.4</v>
      </c>
      <c r="C312" s="80"/>
    </row>
    <row r="313" spans="1:3" x14ac:dyDescent="0.25">
      <c r="A313" s="72">
        <v>43978.974999999999</v>
      </c>
      <c r="B313" s="73">
        <v>342.2</v>
      </c>
      <c r="C313" s="80"/>
    </row>
    <row r="314" spans="1:3" x14ac:dyDescent="0.25">
      <c r="A314" s="72">
        <v>43978.975694444445</v>
      </c>
      <c r="B314" s="73">
        <v>342.6</v>
      </c>
      <c r="C314" s="80"/>
    </row>
    <row r="315" spans="1:3" x14ac:dyDescent="0.25">
      <c r="A315" s="72">
        <v>43978.976388888892</v>
      </c>
      <c r="B315" s="73">
        <v>346.9</v>
      </c>
      <c r="C315" s="80"/>
    </row>
    <row r="316" spans="1:3" x14ac:dyDescent="0.25">
      <c r="A316" s="72">
        <v>43978.977083333331</v>
      </c>
      <c r="B316" s="73">
        <v>346.9</v>
      </c>
      <c r="C316" s="80"/>
    </row>
    <row r="317" spans="1:3" x14ac:dyDescent="0.25">
      <c r="A317" s="72">
        <v>43978.977777777778</v>
      </c>
      <c r="B317" s="73">
        <v>345</v>
      </c>
      <c r="C317" s="80"/>
    </row>
    <row r="318" spans="1:3" x14ac:dyDescent="0.25">
      <c r="A318" s="72">
        <v>43978.978472222225</v>
      </c>
      <c r="B318" s="73">
        <v>339.4</v>
      </c>
      <c r="C318" s="80"/>
    </row>
    <row r="319" spans="1:3" x14ac:dyDescent="0.25">
      <c r="A319" s="72">
        <v>43978.979166666664</v>
      </c>
      <c r="B319" s="73">
        <v>339.4</v>
      </c>
      <c r="C319" s="80"/>
    </row>
    <row r="320" spans="1:3" x14ac:dyDescent="0.25">
      <c r="A320" s="72">
        <v>43978.979861111111</v>
      </c>
      <c r="B320" s="73">
        <v>337.1</v>
      </c>
      <c r="C320" s="80"/>
    </row>
    <row r="321" spans="1:3" x14ac:dyDescent="0.25">
      <c r="A321" s="72">
        <v>43978.980555555558</v>
      </c>
      <c r="B321" s="73">
        <v>333.8</v>
      </c>
      <c r="C321" s="80"/>
    </row>
    <row r="322" spans="1:3" x14ac:dyDescent="0.25">
      <c r="A322" s="72">
        <v>43978.981249999997</v>
      </c>
      <c r="B322" s="73">
        <v>333.8</v>
      </c>
      <c r="C322" s="80"/>
    </row>
    <row r="323" spans="1:3" x14ac:dyDescent="0.25">
      <c r="A323" s="72">
        <v>43978.981944444444</v>
      </c>
      <c r="B323" s="73">
        <v>322.7</v>
      </c>
      <c r="C323" s="80"/>
    </row>
    <row r="324" spans="1:3" x14ac:dyDescent="0.25">
      <c r="A324" s="72">
        <v>43978.982638888891</v>
      </c>
      <c r="B324" s="73">
        <v>314.7</v>
      </c>
      <c r="C324" s="80"/>
    </row>
    <row r="325" spans="1:3" x14ac:dyDescent="0.25">
      <c r="A325" s="72">
        <v>43978.98333333333</v>
      </c>
      <c r="B325" s="73">
        <v>314.7</v>
      </c>
      <c r="C325" s="80"/>
    </row>
    <row r="326" spans="1:3" x14ac:dyDescent="0.25">
      <c r="A326" s="72">
        <v>43978.984027777777</v>
      </c>
      <c r="B326" s="73">
        <v>304.2</v>
      </c>
      <c r="C326" s="80"/>
    </row>
    <row r="327" spans="1:3" x14ac:dyDescent="0.25">
      <c r="A327" s="72">
        <v>43978.984722222223</v>
      </c>
      <c r="B327" s="73">
        <v>300.8</v>
      </c>
      <c r="C327" s="80"/>
    </row>
    <row r="328" spans="1:3" x14ac:dyDescent="0.25">
      <c r="A328" s="72">
        <v>43978.98541666667</v>
      </c>
      <c r="B328" s="73">
        <v>300.8</v>
      </c>
      <c r="C328" s="80"/>
    </row>
    <row r="329" spans="1:3" x14ac:dyDescent="0.25">
      <c r="A329" s="72">
        <v>43978.986111111109</v>
      </c>
      <c r="B329" s="73">
        <v>303.7</v>
      </c>
      <c r="C329" s="80"/>
    </row>
    <row r="330" spans="1:3" ht="15.75" thickBot="1" x14ac:dyDescent="0.3">
      <c r="A330" s="74">
        <v>43978.986805555556</v>
      </c>
      <c r="B330" s="75">
        <v>304</v>
      </c>
      <c r="C330" s="81"/>
    </row>
    <row r="331" spans="1:3" x14ac:dyDescent="0.25">
      <c r="A331" s="58">
        <v>43978.987500000003</v>
      </c>
      <c r="B331" s="59">
        <v>304.89999999999998</v>
      </c>
    </row>
    <row r="332" spans="1:3" x14ac:dyDescent="0.25">
      <c r="A332" s="58">
        <v>43978.988194444442</v>
      </c>
      <c r="B332" s="59">
        <v>315.2</v>
      </c>
    </row>
    <row r="333" spans="1:3" x14ac:dyDescent="0.25">
      <c r="A333" s="58">
        <v>43978.988888888889</v>
      </c>
      <c r="B333" s="59">
        <v>315.2</v>
      </c>
    </row>
    <row r="334" spans="1:3" x14ac:dyDescent="0.25">
      <c r="A334" s="58">
        <v>43978.989583333336</v>
      </c>
      <c r="B334" s="59">
        <v>323.2</v>
      </c>
    </row>
    <row r="335" spans="1:3" x14ac:dyDescent="0.25">
      <c r="A335" s="58">
        <v>43978.990277777775</v>
      </c>
      <c r="B335" s="59">
        <v>347.1</v>
      </c>
    </row>
    <row r="336" spans="1:3" x14ac:dyDescent="0.25">
      <c r="A336" s="58">
        <v>43978.990972222222</v>
      </c>
      <c r="B336" s="59">
        <v>347.1</v>
      </c>
    </row>
    <row r="337" spans="1:2" x14ac:dyDescent="0.25">
      <c r="A337" s="58">
        <v>43978.991666666669</v>
      </c>
      <c r="B337" s="59">
        <v>353.2</v>
      </c>
    </row>
    <row r="338" spans="1:2" x14ac:dyDescent="0.25">
      <c r="A338" s="58">
        <v>43978.992361111108</v>
      </c>
      <c r="B338" s="59">
        <v>361.7</v>
      </c>
    </row>
    <row r="339" spans="1:2" x14ac:dyDescent="0.25">
      <c r="A339" s="58">
        <v>43978.993055555555</v>
      </c>
      <c r="B339" s="59">
        <v>361.7</v>
      </c>
    </row>
    <row r="340" spans="1:2" x14ac:dyDescent="0.25">
      <c r="A340" s="58">
        <v>43978.993750000001</v>
      </c>
      <c r="B340" s="59">
        <v>351.8</v>
      </c>
    </row>
    <row r="341" spans="1:2" x14ac:dyDescent="0.25">
      <c r="A341" s="58">
        <v>43978.994444444441</v>
      </c>
      <c r="B341" s="59">
        <v>344.8</v>
      </c>
    </row>
    <row r="342" spans="1:2" x14ac:dyDescent="0.25">
      <c r="A342" s="58">
        <v>43978.995138888888</v>
      </c>
      <c r="B342" s="59">
        <v>344.8</v>
      </c>
    </row>
    <row r="343" spans="1:2" x14ac:dyDescent="0.25">
      <c r="A343" s="58">
        <v>43978.995833333334</v>
      </c>
      <c r="B343" s="59">
        <v>339.8</v>
      </c>
    </row>
    <row r="344" spans="1:2" x14ac:dyDescent="0.25">
      <c r="A344" s="58">
        <v>43978.996527777781</v>
      </c>
      <c r="B344" s="59">
        <v>338.1</v>
      </c>
    </row>
    <row r="345" spans="1:2" x14ac:dyDescent="0.25">
      <c r="A345" s="58">
        <v>43978.99722222222</v>
      </c>
      <c r="B345" s="59">
        <v>338.1</v>
      </c>
    </row>
    <row r="346" spans="1:2" x14ac:dyDescent="0.25">
      <c r="A346" s="58">
        <v>43978.997916666667</v>
      </c>
      <c r="B346" s="59">
        <v>332.7</v>
      </c>
    </row>
    <row r="347" spans="1:2" x14ac:dyDescent="0.25">
      <c r="A347" s="58">
        <v>43978.998611111114</v>
      </c>
      <c r="B347" s="59">
        <v>332.3</v>
      </c>
    </row>
    <row r="348" spans="1:2" x14ac:dyDescent="0.25">
      <c r="A348" s="58">
        <v>43978.999305555553</v>
      </c>
      <c r="B348" s="59">
        <v>332.1</v>
      </c>
    </row>
    <row r="349" spans="1:2" x14ac:dyDescent="0.25">
      <c r="A349" s="58">
        <v>43979</v>
      </c>
      <c r="B349" s="59">
        <v>330.3</v>
      </c>
    </row>
    <row r="350" spans="1:2" x14ac:dyDescent="0.25">
      <c r="A350" s="58">
        <v>43979.000694444447</v>
      </c>
      <c r="B350" s="59">
        <v>330.3</v>
      </c>
    </row>
    <row r="351" spans="1:2" x14ac:dyDescent="0.25">
      <c r="A351" s="58">
        <v>43979.001388888886</v>
      </c>
      <c r="B351" s="59">
        <v>334.4</v>
      </c>
    </row>
    <row r="352" spans="1:2" x14ac:dyDescent="0.25">
      <c r="A352" s="58">
        <v>43979.002083333333</v>
      </c>
      <c r="B352" s="59">
        <v>347</v>
      </c>
    </row>
    <row r="353" spans="1:2" x14ac:dyDescent="0.25">
      <c r="A353" s="58">
        <v>43979.00277777778</v>
      </c>
      <c r="B353" s="59">
        <v>347</v>
      </c>
    </row>
    <row r="354" spans="1:2" x14ac:dyDescent="0.25">
      <c r="A354" s="58">
        <v>43979.003472222219</v>
      </c>
      <c r="B354" s="59">
        <v>356.6</v>
      </c>
    </row>
    <row r="355" spans="1:2" x14ac:dyDescent="0.25">
      <c r="A355" s="58">
        <v>43979.004166666666</v>
      </c>
      <c r="B355" s="59">
        <v>370.1</v>
      </c>
    </row>
    <row r="356" spans="1:2" x14ac:dyDescent="0.25">
      <c r="A356" s="58">
        <v>43979.004861111112</v>
      </c>
      <c r="B356" s="59">
        <v>370.1</v>
      </c>
    </row>
    <row r="357" spans="1:2" x14ac:dyDescent="0.25">
      <c r="A357" s="58">
        <v>43979.005555555559</v>
      </c>
      <c r="B357" s="59">
        <v>377.9</v>
      </c>
    </row>
    <row r="358" spans="1:2" x14ac:dyDescent="0.25">
      <c r="A358" s="58">
        <v>43979.006249999999</v>
      </c>
      <c r="B358" s="59">
        <v>383.6</v>
      </c>
    </row>
    <row r="359" spans="1:2" x14ac:dyDescent="0.25">
      <c r="A359" s="58">
        <v>43979.006944444445</v>
      </c>
      <c r="B359" s="59">
        <v>383.6</v>
      </c>
    </row>
    <row r="360" spans="1:2" x14ac:dyDescent="0.25">
      <c r="A360" s="58">
        <v>43979.007638888892</v>
      </c>
      <c r="B360" s="59">
        <v>398.5</v>
      </c>
    </row>
    <row r="361" spans="1:2" x14ac:dyDescent="0.25">
      <c r="A361" s="58">
        <v>43979.008333333331</v>
      </c>
      <c r="B361" s="59">
        <v>403.4</v>
      </c>
    </row>
    <row r="362" spans="1:2" x14ac:dyDescent="0.25">
      <c r="A362" s="58">
        <v>43979.009027777778</v>
      </c>
      <c r="B362" s="59">
        <v>403.4</v>
      </c>
    </row>
    <row r="363" spans="1:2" x14ac:dyDescent="0.25">
      <c r="A363" s="58">
        <v>43979.009722222225</v>
      </c>
      <c r="B363" s="59">
        <v>394.1</v>
      </c>
    </row>
    <row r="364" spans="1:2" x14ac:dyDescent="0.25">
      <c r="A364" s="58">
        <v>43979.010416666664</v>
      </c>
      <c r="B364" s="59">
        <v>393.2</v>
      </c>
    </row>
    <row r="365" spans="1:2" x14ac:dyDescent="0.25">
      <c r="A365" s="58">
        <v>43979.011111111111</v>
      </c>
      <c r="B365" s="59">
        <v>392</v>
      </c>
    </row>
    <row r="366" spans="1:2" x14ac:dyDescent="0.25">
      <c r="A366" s="58">
        <v>43979.011805555558</v>
      </c>
      <c r="B366" s="59">
        <v>377.9</v>
      </c>
    </row>
    <row r="367" spans="1:2" x14ac:dyDescent="0.25">
      <c r="A367" s="58">
        <v>43979.012499999997</v>
      </c>
      <c r="B367" s="59">
        <v>377.9</v>
      </c>
    </row>
    <row r="368" spans="1:2" x14ac:dyDescent="0.25">
      <c r="A368" s="58">
        <v>43979.013194444444</v>
      </c>
      <c r="B368" s="59">
        <v>377.9</v>
      </c>
    </row>
    <row r="369" spans="1:2" x14ac:dyDescent="0.25">
      <c r="A369" s="58">
        <v>43979.013888888891</v>
      </c>
      <c r="B369" s="59">
        <v>378</v>
      </c>
    </row>
    <row r="370" spans="1:2" x14ac:dyDescent="0.25">
      <c r="A370" s="58">
        <v>43979.01458333333</v>
      </c>
      <c r="B370" s="59">
        <v>378</v>
      </c>
    </row>
    <row r="371" spans="1:2" x14ac:dyDescent="0.25">
      <c r="A371" s="58">
        <v>43979.015277777777</v>
      </c>
      <c r="B371" s="59">
        <v>378.7</v>
      </c>
    </row>
    <row r="372" spans="1:2" x14ac:dyDescent="0.25">
      <c r="A372" s="58">
        <v>43979.015972222223</v>
      </c>
      <c r="B372" s="59">
        <v>379.7</v>
      </c>
    </row>
    <row r="373" spans="1:2" x14ac:dyDescent="0.25">
      <c r="A373" s="58">
        <v>43979.01666666667</v>
      </c>
      <c r="B373" s="59">
        <v>379.7</v>
      </c>
    </row>
    <row r="374" spans="1:2" x14ac:dyDescent="0.25">
      <c r="A374" s="58">
        <v>43979.017361111109</v>
      </c>
      <c r="B374" s="59">
        <v>386.9</v>
      </c>
    </row>
    <row r="375" spans="1:2" x14ac:dyDescent="0.25">
      <c r="A375" s="58">
        <v>43979.018055555556</v>
      </c>
      <c r="B375" s="59">
        <v>392.1</v>
      </c>
    </row>
    <row r="376" spans="1:2" x14ac:dyDescent="0.25">
      <c r="A376" s="58">
        <v>43979.018750000003</v>
      </c>
      <c r="B376" s="59">
        <v>392.1</v>
      </c>
    </row>
    <row r="377" spans="1:2" x14ac:dyDescent="0.25">
      <c r="A377" s="58">
        <v>43979.019444444442</v>
      </c>
      <c r="B377" s="59">
        <v>400.3</v>
      </c>
    </row>
    <row r="378" spans="1:2" x14ac:dyDescent="0.25">
      <c r="A378" s="58">
        <v>43979.020138888889</v>
      </c>
      <c r="B378" s="59">
        <v>403</v>
      </c>
    </row>
    <row r="379" spans="1:2" x14ac:dyDescent="0.25">
      <c r="A379" s="58">
        <v>43979.020833333336</v>
      </c>
      <c r="B379" s="59">
        <v>403</v>
      </c>
    </row>
    <row r="380" spans="1:2" x14ac:dyDescent="0.25">
      <c r="A380" s="58">
        <v>43979.021527777775</v>
      </c>
      <c r="B380" s="59">
        <v>406.2</v>
      </c>
    </row>
    <row r="381" spans="1:2" x14ac:dyDescent="0.25">
      <c r="A381" s="58">
        <v>43979.022222222222</v>
      </c>
      <c r="B381" s="59">
        <v>406.5</v>
      </c>
    </row>
    <row r="382" spans="1:2" x14ac:dyDescent="0.25">
      <c r="A382" s="58">
        <v>43979.022916666669</v>
      </c>
      <c r="B382" s="59">
        <v>404.7</v>
      </c>
    </row>
    <row r="383" spans="1:2" x14ac:dyDescent="0.25">
      <c r="A383" s="58">
        <v>43979.023611111108</v>
      </c>
      <c r="B383" s="59">
        <v>384.5</v>
      </c>
    </row>
    <row r="384" spans="1:2" x14ac:dyDescent="0.25">
      <c r="A384" s="58">
        <v>43979.024305555555</v>
      </c>
      <c r="B384" s="59">
        <v>384.5</v>
      </c>
    </row>
    <row r="385" spans="1:2" x14ac:dyDescent="0.25">
      <c r="A385" s="58">
        <v>43979.025000000001</v>
      </c>
      <c r="B385" s="59">
        <v>376.2</v>
      </c>
    </row>
    <row r="386" spans="1:2" x14ac:dyDescent="0.25">
      <c r="A386" s="58">
        <v>43979.025694444441</v>
      </c>
      <c r="B386" s="59">
        <v>351</v>
      </c>
    </row>
    <row r="387" spans="1:2" x14ac:dyDescent="0.25">
      <c r="A387" s="58">
        <v>43979.026388888888</v>
      </c>
      <c r="B387" s="59">
        <v>351</v>
      </c>
    </row>
    <row r="388" spans="1:2" x14ac:dyDescent="0.25">
      <c r="A388" s="58">
        <v>43979.027083333334</v>
      </c>
      <c r="B388" s="59">
        <v>344.3</v>
      </c>
    </row>
    <row r="389" spans="1:2" x14ac:dyDescent="0.25">
      <c r="A389" s="58">
        <v>43979.027777777781</v>
      </c>
      <c r="B389" s="59">
        <v>334.7</v>
      </c>
    </row>
    <row r="390" spans="1:2" x14ac:dyDescent="0.25">
      <c r="A390" s="58">
        <v>43979.02847222222</v>
      </c>
      <c r="B390" s="59">
        <v>334.7</v>
      </c>
    </row>
    <row r="391" spans="1:2" x14ac:dyDescent="0.25">
      <c r="A391" s="58">
        <v>43979.029166666667</v>
      </c>
      <c r="B391" s="59">
        <v>324.5</v>
      </c>
    </row>
    <row r="392" spans="1:2" x14ac:dyDescent="0.25">
      <c r="A392" s="58">
        <v>43979.029861111114</v>
      </c>
      <c r="B392" s="59">
        <v>317.2</v>
      </c>
    </row>
    <row r="393" spans="1:2" x14ac:dyDescent="0.25">
      <c r="A393" s="58">
        <v>43979.030555555553</v>
      </c>
      <c r="B393" s="59">
        <v>317.2</v>
      </c>
    </row>
    <row r="394" spans="1:2" x14ac:dyDescent="0.25">
      <c r="A394" s="58">
        <v>43979.03125</v>
      </c>
      <c r="B394" s="59">
        <v>307.89999999999998</v>
      </c>
    </row>
    <row r="395" spans="1:2" x14ac:dyDescent="0.25">
      <c r="A395" s="58">
        <v>43979.031944444447</v>
      </c>
      <c r="B395" s="59">
        <v>304.89999999999998</v>
      </c>
    </row>
    <row r="396" spans="1:2" x14ac:dyDescent="0.25">
      <c r="A396" s="58">
        <v>43979.032638888886</v>
      </c>
      <c r="B396" s="59">
        <v>304.89999999999998</v>
      </c>
    </row>
    <row r="397" spans="1:2" x14ac:dyDescent="0.25">
      <c r="A397" s="58">
        <v>43979.033333333333</v>
      </c>
      <c r="B397" s="59">
        <v>313</v>
      </c>
    </row>
    <row r="398" spans="1:2" x14ac:dyDescent="0.25">
      <c r="A398" s="58">
        <v>43979.03402777778</v>
      </c>
      <c r="B398" s="59">
        <v>313.8</v>
      </c>
    </row>
    <row r="399" spans="1:2" x14ac:dyDescent="0.25">
      <c r="A399" s="58">
        <v>43979.034722222219</v>
      </c>
      <c r="B399" s="59">
        <v>315.60000000000002</v>
      </c>
    </row>
    <row r="400" spans="1:2" x14ac:dyDescent="0.25">
      <c r="A400" s="58">
        <v>43979.035416666666</v>
      </c>
      <c r="B400" s="59">
        <v>335.7</v>
      </c>
    </row>
    <row r="401" spans="1:2" x14ac:dyDescent="0.25">
      <c r="A401" s="58">
        <v>43979.036111111112</v>
      </c>
      <c r="B401" s="59">
        <v>335.7</v>
      </c>
    </row>
    <row r="402" spans="1:2" x14ac:dyDescent="0.25">
      <c r="A402" s="58">
        <v>43979.036805555559</v>
      </c>
      <c r="B402" s="59">
        <v>340.2</v>
      </c>
    </row>
    <row r="403" spans="1:2" x14ac:dyDescent="0.25">
      <c r="A403" s="58">
        <v>43979.037499999999</v>
      </c>
      <c r="B403" s="59">
        <v>353.5</v>
      </c>
    </row>
    <row r="404" spans="1:2" x14ac:dyDescent="0.25">
      <c r="A404" s="58">
        <v>43979.038194444445</v>
      </c>
      <c r="B404" s="59">
        <v>353.5</v>
      </c>
    </row>
    <row r="405" spans="1:2" x14ac:dyDescent="0.25">
      <c r="A405" s="58">
        <v>43979.038888888892</v>
      </c>
      <c r="B405" s="59">
        <v>351.9</v>
      </c>
    </row>
    <row r="406" spans="1:2" x14ac:dyDescent="0.25">
      <c r="A406" s="58">
        <v>43979.039583333331</v>
      </c>
      <c r="B406" s="59">
        <v>349.6</v>
      </c>
    </row>
    <row r="407" spans="1:2" x14ac:dyDescent="0.25">
      <c r="A407" s="58">
        <v>43979.040277777778</v>
      </c>
      <c r="B407" s="59">
        <v>349.6</v>
      </c>
    </row>
    <row r="408" spans="1:2" x14ac:dyDescent="0.25">
      <c r="A408" s="58">
        <v>43979.040972222225</v>
      </c>
      <c r="B408" s="59">
        <v>339</v>
      </c>
    </row>
    <row r="409" spans="1:2" x14ac:dyDescent="0.25">
      <c r="A409" s="58">
        <v>43979.041666666664</v>
      </c>
      <c r="B409" s="59">
        <v>331.4</v>
      </c>
    </row>
    <row r="410" spans="1:2" x14ac:dyDescent="0.25">
      <c r="A410" s="58">
        <v>43979.042361111111</v>
      </c>
      <c r="B410" s="59">
        <v>331.4</v>
      </c>
    </row>
    <row r="411" spans="1:2" x14ac:dyDescent="0.25">
      <c r="A411" s="58">
        <v>43979.043055555558</v>
      </c>
      <c r="B411" s="59">
        <v>334.5</v>
      </c>
    </row>
    <row r="412" spans="1:2" x14ac:dyDescent="0.25">
      <c r="A412" s="58">
        <v>43979.043749999997</v>
      </c>
      <c r="B412" s="59">
        <v>335.6</v>
      </c>
    </row>
    <row r="413" spans="1:2" x14ac:dyDescent="0.25">
      <c r="A413" s="58">
        <v>43979.044444444444</v>
      </c>
      <c r="B413" s="59">
        <v>335.6</v>
      </c>
    </row>
    <row r="414" spans="1:2" x14ac:dyDescent="0.25">
      <c r="A414" s="58">
        <v>43979.045138888891</v>
      </c>
      <c r="B414" s="59">
        <v>327.3</v>
      </c>
    </row>
    <row r="415" spans="1:2" x14ac:dyDescent="0.25">
      <c r="A415" s="58">
        <v>43979.04583333333</v>
      </c>
      <c r="B415" s="59">
        <v>326.5</v>
      </c>
    </row>
    <row r="416" spans="1:2" x14ac:dyDescent="0.25">
      <c r="A416" s="58">
        <v>43979.046527777777</v>
      </c>
      <c r="B416" s="59">
        <v>327.10000000000002</v>
      </c>
    </row>
    <row r="417" spans="1:2" x14ac:dyDescent="0.25">
      <c r="A417" s="58">
        <v>43979.047222222223</v>
      </c>
      <c r="B417" s="59">
        <v>333.1</v>
      </c>
    </row>
    <row r="418" spans="1:2" x14ac:dyDescent="0.25">
      <c r="A418" s="58">
        <v>43979.04791666667</v>
      </c>
      <c r="B418" s="59">
        <v>333.1</v>
      </c>
    </row>
    <row r="419" spans="1:2" x14ac:dyDescent="0.25">
      <c r="A419" s="58">
        <v>43979.048611111109</v>
      </c>
      <c r="B419" s="59">
        <v>338.7</v>
      </c>
    </row>
    <row r="420" spans="1:2" x14ac:dyDescent="0.25">
      <c r="A420" s="58">
        <v>43979.049305555556</v>
      </c>
      <c r="B420" s="59">
        <v>355.5</v>
      </c>
    </row>
    <row r="421" spans="1:2" x14ac:dyDescent="0.25">
      <c r="A421" s="58">
        <v>43979.05</v>
      </c>
      <c r="B421" s="59">
        <v>355.5</v>
      </c>
    </row>
    <row r="422" spans="1:2" x14ac:dyDescent="0.25">
      <c r="A422" s="58">
        <v>43979.050694444442</v>
      </c>
      <c r="B422" s="59">
        <v>357.5</v>
      </c>
    </row>
    <row r="423" spans="1:2" x14ac:dyDescent="0.25">
      <c r="A423" s="58">
        <v>43979.051388888889</v>
      </c>
      <c r="B423" s="59">
        <v>360.3</v>
      </c>
    </row>
    <row r="424" spans="1:2" x14ac:dyDescent="0.25">
      <c r="A424" s="58">
        <v>43979.052083333336</v>
      </c>
      <c r="B424" s="59">
        <v>360.3</v>
      </c>
    </row>
    <row r="425" spans="1:2" x14ac:dyDescent="0.25">
      <c r="A425" s="58">
        <v>43979.052777777775</v>
      </c>
      <c r="B425" s="59">
        <v>361.6</v>
      </c>
    </row>
    <row r="426" spans="1:2" x14ac:dyDescent="0.25">
      <c r="A426" s="58">
        <v>43979.053472222222</v>
      </c>
      <c r="B426" s="59">
        <v>362.4</v>
      </c>
    </row>
    <row r="427" spans="1:2" x14ac:dyDescent="0.25">
      <c r="A427" s="58">
        <v>43979.054166666669</v>
      </c>
      <c r="B427" s="59">
        <v>362.4</v>
      </c>
    </row>
    <row r="428" spans="1:2" x14ac:dyDescent="0.25">
      <c r="A428" s="58">
        <v>43979.054861111108</v>
      </c>
      <c r="B428" s="59">
        <v>359.7</v>
      </c>
    </row>
    <row r="429" spans="1:2" x14ac:dyDescent="0.25">
      <c r="A429" s="58">
        <v>43979.055555555555</v>
      </c>
      <c r="B429" s="59">
        <v>358.8</v>
      </c>
    </row>
    <row r="430" spans="1:2" x14ac:dyDescent="0.25">
      <c r="A430" s="58">
        <v>43979.056250000001</v>
      </c>
      <c r="B430" s="59">
        <v>358.8</v>
      </c>
    </row>
    <row r="431" spans="1:2" x14ac:dyDescent="0.25">
      <c r="A431" s="58">
        <v>43979.056944444441</v>
      </c>
      <c r="B431" s="59">
        <v>350.8</v>
      </c>
    </row>
    <row r="432" spans="1:2" x14ac:dyDescent="0.25">
      <c r="A432" s="58">
        <v>43979.057638888888</v>
      </c>
      <c r="B432" s="59">
        <v>350</v>
      </c>
    </row>
    <row r="433" spans="1:2" x14ac:dyDescent="0.25">
      <c r="A433" s="58">
        <v>43979.058333333334</v>
      </c>
      <c r="B433" s="59">
        <v>348.5</v>
      </c>
    </row>
    <row r="434" spans="1:2" x14ac:dyDescent="0.25">
      <c r="A434" s="58">
        <v>43979.059027777781</v>
      </c>
      <c r="B434" s="59">
        <v>331.2</v>
      </c>
    </row>
    <row r="435" spans="1:2" x14ac:dyDescent="0.25">
      <c r="A435" s="58">
        <v>43979.05972222222</v>
      </c>
      <c r="B435" s="59">
        <v>331.2</v>
      </c>
    </row>
    <row r="436" spans="1:2" x14ac:dyDescent="0.25">
      <c r="A436" s="58">
        <v>43979.060416666667</v>
      </c>
      <c r="B436" s="59">
        <v>328.8</v>
      </c>
    </row>
    <row r="437" spans="1:2" x14ac:dyDescent="0.25">
      <c r="A437" s="58">
        <v>43979.061111111114</v>
      </c>
      <c r="B437" s="59">
        <v>321.89999999999998</v>
      </c>
    </row>
    <row r="438" spans="1:2" x14ac:dyDescent="0.25">
      <c r="A438" s="58">
        <v>43979.061805555553</v>
      </c>
      <c r="B438" s="59">
        <v>321.89999999999998</v>
      </c>
    </row>
    <row r="439" spans="1:2" x14ac:dyDescent="0.25">
      <c r="A439" s="58">
        <v>43979.0625</v>
      </c>
      <c r="B439" s="59">
        <v>321.5</v>
      </c>
    </row>
    <row r="440" spans="1:2" x14ac:dyDescent="0.25">
      <c r="A440" s="58">
        <v>43979.063194444447</v>
      </c>
      <c r="B440" s="59">
        <v>321.10000000000002</v>
      </c>
    </row>
    <row r="441" spans="1:2" x14ac:dyDescent="0.25">
      <c r="A441" s="58">
        <v>43979.063888888886</v>
      </c>
      <c r="B441" s="59">
        <v>321.10000000000002</v>
      </c>
    </row>
    <row r="442" spans="1:2" x14ac:dyDescent="0.25">
      <c r="A442" s="58">
        <v>43979.064583333333</v>
      </c>
      <c r="B442" s="59">
        <v>326.39999999999998</v>
      </c>
    </row>
    <row r="443" spans="1:2" x14ac:dyDescent="0.25">
      <c r="A443" s="58">
        <v>43979.06527777778</v>
      </c>
      <c r="B443" s="59">
        <v>330.3</v>
      </c>
    </row>
    <row r="444" spans="1:2" x14ac:dyDescent="0.25">
      <c r="A444" s="58">
        <v>43979.065972222219</v>
      </c>
      <c r="B444" s="59">
        <v>330.3</v>
      </c>
    </row>
    <row r="445" spans="1:2" x14ac:dyDescent="0.25">
      <c r="A445" s="58">
        <v>43979.066666666666</v>
      </c>
      <c r="B445" s="59">
        <v>341.5</v>
      </c>
    </row>
    <row r="446" spans="1:2" x14ac:dyDescent="0.25">
      <c r="A446" s="58">
        <v>43979.067361111112</v>
      </c>
      <c r="B446" s="59">
        <v>345.3</v>
      </c>
    </row>
    <row r="447" spans="1:2" x14ac:dyDescent="0.25">
      <c r="A447" s="58">
        <v>43979.068055555559</v>
      </c>
      <c r="B447" s="59">
        <v>345.3</v>
      </c>
    </row>
    <row r="448" spans="1:2" x14ac:dyDescent="0.25">
      <c r="A448" s="58">
        <v>43979.068749999999</v>
      </c>
      <c r="B448" s="59">
        <v>342.6</v>
      </c>
    </row>
    <row r="449" spans="1:2" x14ac:dyDescent="0.25">
      <c r="A449" s="58">
        <v>43979.069444444445</v>
      </c>
      <c r="B449" s="59">
        <v>342.3</v>
      </c>
    </row>
    <row r="450" spans="1:2" x14ac:dyDescent="0.25">
      <c r="A450" s="58">
        <v>43979.070138888892</v>
      </c>
      <c r="B450" s="59">
        <v>340.4</v>
      </c>
    </row>
    <row r="451" spans="1:2" x14ac:dyDescent="0.25">
      <c r="A451" s="58">
        <v>43979.070833333331</v>
      </c>
      <c r="B451" s="59">
        <v>318.8</v>
      </c>
    </row>
    <row r="452" spans="1:2" x14ac:dyDescent="0.25">
      <c r="A452" s="58">
        <v>43979.071527777778</v>
      </c>
      <c r="B452" s="59">
        <v>318.8</v>
      </c>
    </row>
    <row r="453" spans="1:2" x14ac:dyDescent="0.25">
      <c r="A453" s="58">
        <v>43979.072222222225</v>
      </c>
      <c r="B453" s="59">
        <v>313.89999999999998</v>
      </c>
    </row>
    <row r="454" spans="1:2" x14ac:dyDescent="0.25">
      <c r="A454" s="58">
        <v>43979.072916666664</v>
      </c>
      <c r="B454" s="59">
        <v>299.10000000000002</v>
      </c>
    </row>
    <row r="455" spans="1:2" x14ac:dyDescent="0.25">
      <c r="A455" s="58">
        <v>43979.073611111111</v>
      </c>
      <c r="B455" s="59">
        <v>299.10000000000002</v>
      </c>
    </row>
    <row r="456" spans="1:2" x14ac:dyDescent="0.25">
      <c r="A456" s="58">
        <v>43979.074305555558</v>
      </c>
      <c r="B456" s="59">
        <v>299</v>
      </c>
    </row>
    <row r="457" spans="1:2" x14ac:dyDescent="0.25">
      <c r="A457" s="58">
        <v>43979.074999999997</v>
      </c>
      <c r="B457" s="59">
        <v>298.8</v>
      </c>
    </row>
    <row r="458" spans="1:2" x14ac:dyDescent="0.25">
      <c r="A458" s="58">
        <v>43979.075694444444</v>
      </c>
      <c r="B458" s="59">
        <v>298.8</v>
      </c>
    </row>
    <row r="459" spans="1:2" x14ac:dyDescent="0.25">
      <c r="A459" s="58">
        <v>43979.076388888891</v>
      </c>
      <c r="B459" s="59">
        <v>304.8</v>
      </c>
    </row>
    <row r="460" spans="1:2" x14ac:dyDescent="0.25">
      <c r="A460" s="58">
        <v>43979.07708333333</v>
      </c>
      <c r="B460" s="59">
        <v>309.10000000000002</v>
      </c>
    </row>
    <row r="461" spans="1:2" x14ac:dyDescent="0.25">
      <c r="A461" s="58">
        <v>43979.077777777777</v>
      </c>
      <c r="B461" s="59">
        <v>309.10000000000002</v>
      </c>
    </row>
    <row r="462" spans="1:2" x14ac:dyDescent="0.25">
      <c r="A462" s="58">
        <v>43979.078472222223</v>
      </c>
      <c r="B462" s="59">
        <v>306.5</v>
      </c>
    </row>
    <row r="463" spans="1:2" x14ac:dyDescent="0.25">
      <c r="A463" s="58">
        <v>43979.07916666667</v>
      </c>
      <c r="B463" s="59">
        <v>305.60000000000002</v>
      </c>
    </row>
    <row r="464" spans="1:2" x14ac:dyDescent="0.25">
      <c r="A464" s="58">
        <v>43979.079861111109</v>
      </c>
      <c r="B464" s="59">
        <v>305.60000000000002</v>
      </c>
    </row>
    <row r="465" spans="1:2" x14ac:dyDescent="0.25">
      <c r="A465" s="58">
        <v>43979.080555555556</v>
      </c>
      <c r="B465" s="59">
        <v>302.39999999999998</v>
      </c>
    </row>
    <row r="466" spans="1:2" x14ac:dyDescent="0.25">
      <c r="A466" s="58">
        <v>43979.081250000003</v>
      </c>
      <c r="B466" s="59">
        <v>302.10000000000002</v>
      </c>
    </row>
    <row r="467" spans="1:2" x14ac:dyDescent="0.25">
      <c r="A467" s="58">
        <v>43979.081944444442</v>
      </c>
      <c r="B467" s="59">
        <v>301.89999999999998</v>
      </c>
    </row>
    <row r="468" spans="1:2" x14ac:dyDescent="0.25">
      <c r="A468" s="58">
        <v>43979.082638888889</v>
      </c>
      <c r="B468" s="59">
        <v>299.5</v>
      </c>
    </row>
    <row r="469" spans="1:2" x14ac:dyDescent="0.25">
      <c r="A469" s="58">
        <v>43979.083333333336</v>
      </c>
      <c r="B469" s="59">
        <v>299.5</v>
      </c>
    </row>
    <row r="470" spans="1:2" x14ac:dyDescent="0.25">
      <c r="A470" s="58">
        <v>43979.084027777775</v>
      </c>
      <c r="B470" s="59">
        <v>299</v>
      </c>
    </row>
    <row r="471" spans="1:2" x14ac:dyDescent="0.25">
      <c r="A471" s="58">
        <v>43979.084722222222</v>
      </c>
      <c r="B471" s="59">
        <v>297.60000000000002</v>
      </c>
    </row>
    <row r="472" spans="1:2" x14ac:dyDescent="0.25">
      <c r="A472" s="58">
        <v>43979.085416666669</v>
      </c>
      <c r="B472" s="59">
        <v>297.60000000000002</v>
      </c>
    </row>
    <row r="473" spans="1:2" x14ac:dyDescent="0.25">
      <c r="A473" s="58">
        <v>43979.086111111108</v>
      </c>
      <c r="B473" s="59">
        <v>298.3</v>
      </c>
    </row>
    <row r="474" spans="1:2" x14ac:dyDescent="0.25">
      <c r="A474" s="58">
        <v>43979.086805555555</v>
      </c>
      <c r="B474" s="59">
        <v>299.3</v>
      </c>
    </row>
    <row r="475" spans="1:2" x14ac:dyDescent="0.25">
      <c r="A475" s="58">
        <v>43979.087500000001</v>
      </c>
      <c r="B475" s="59">
        <v>299.3</v>
      </c>
    </row>
    <row r="476" spans="1:2" x14ac:dyDescent="0.25">
      <c r="A476" s="58">
        <v>43979.088194444441</v>
      </c>
      <c r="B476" s="59">
        <v>300.3</v>
      </c>
    </row>
    <row r="477" spans="1:2" x14ac:dyDescent="0.25">
      <c r="A477" s="58">
        <v>43979.088888888888</v>
      </c>
      <c r="B477" s="59">
        <v>301.10000000000002</v>
      </c>
    </row>
    <row r="478" spans="1:2" x14ac:dyDescent="0.25">
      <c r="A478" s="58">
        <v>43979.089583333334</v>
      </c>
      <c r="B478" s="59">
        <v>301.10000000000002</v>
      </c>
    </row>
    <row r="479" spans="1:2" x14ac:dyDescent="0.25">
      <c r="A479" s="58">
        <v>43979.090277777781</v>
      </c>
      <c r="B479" s="59">
        <v>302.39999999999998</v>
      </c>
    </row>
    <row r="480" spans="1:2" x14ac:dyDescent="0.25">
      <c r="A480" s="58">
        <v>43979.09097222222</v>
      </c>
      <c r="B480" s="59">
        <v>302.8</v>
      </c>
    </row>
    <row r="481" spans="1:2" x14ac:dyDescent="0.25">
      <c r="A481" s="58">
        <v>43979.091666666667</v>
      </c>
      <c r="B481" s="59">
        <v>302.8</v>
      </c>
    </row>
    <row r="482" spans="1:2" x14ac:dyDescent="0.25">
      <c r="A482" s="58">
        <v>43979.092361111114</v>
      </c>
      <c r="B482" s="59">
        <v>301.8</v>
      </c>
    </row>
    <row r="483" spans="1:2" x14ac:dyDescent="0.25">
      <c r="A483" s="58">
        <v>43979.093055555553</v>
      </c>
      <c r="B483" s="59">
        <v>301.7</v>
      </c>
    </row>
    <row r="484" spans="1:2" x14ac:dyDescent="0.25">
      <c r="A484" s="58">
        <v>43979.09375</v>
      </c>
      <c r="B484" s="59">
        <v>301.7</v>
      </c>
    </row>
    <row r="485" spans="1:2" x14ac:dyDescent="0.25">
      <c r="A485" s="58">
        <v>43979.094444444447</v>
      </c>
      <c r="B485" s="59">
        <v>301.7</v>
      </c>
    </row>
    <row r="486" spans="1:2" x14ac:dyDescent="0.25">
      <c r="A486" s="58">
        <v>43979.095138888886</v>
      </c>
      <c r="B486" s="59">
        <v>301.7</v>
      </c>
    </row>
    <row r="487" spans="1:2" x14ac:dyDescent="0.25">
      <c r="A487" s="58">
        <v>43979.095833333333</v>
      </c>
      <c r="B487" s="59">
        <v>305.39999999999998</v>
      </c>
    </row>
    <row r="488" spans="1:2" x14ac:dyDescent="0.25">
      <c r="A488" s="58">
        <v>43979.09652777778</v>
      </c>
      <c r="B488" s="59">
        <v>316.39999999999998</v>
      </c>
    </row>
    <row r="489" spans="1:2" x14ac:dyDescent="0.25">
      <c r="A489" s="58">
        <v>43979.097222222219</v>
      </c>
      <c r="B489" s="59">
        <v>316.39999999999998</v>
      </c>
    </row>
    <row r="490" spans="1:2" x14ac:dyDescent="0.25">
      <c r="A490" s="58">
        <v>43979.097916666666</v>
      </c>
      <c r="B490" s="59">
        <v>318.60000000000002</v>
      </c>
    </row>
    <row r="491" spans="1:2" x14ac:dyDescent="0.25">
      <c r="A491" s="58">
        <v>43979.098611111112</v>
      </c>
      <c r="B491" s="59">
        <v>321.60000000000002</v>
      </c>
    </row>
    <row r="492" spans="1:2" x14ac:dyDescent="0.25">
      <c r="A492" s="58">
        <v>43979.099305555559</v>
      </c>
      <c r="B492" s="59">
        <v>321.60000000000002</v>
      </c>
    </row>
    <row r="493" spans="1:2" x14ac:dyDescent="0.25">
      <c r="A493" s="58">
        <v>43979.1</v>
      </c>
      <c r="B493" s="59">
        <v>322.39999999999998</v>
      </c>
    </row>
    <row r="494" spans="1:2" x14ac:dyDescent="0.25">
      <c r="A494" s="58">
        <v>43979.100694444445</v>
      </c>
      <c r="B494" s="59">
        <v>323</v>
      </c>
    </row>
    <row r="495" spans="1:2" x14ac:dyDescent="0.25">
      <c r="A495" s="58">
        <v>43979.101388888892</v>
      </c>
      <c r="B495" s="59">
        <v>323</v>
      </c>
    </row>
    <row r="496" spans="1:2" x14ac:dyDescent="0.25">
      <c r="A496" s="58">
        <v>43979.102083333331</v>
      </c>
      <c r="B496" s="59">
        <v>323.7</v>
      </c>
    </row>
    <row r="497" spans="1:2" x14ac:dyDescent="0.25">
      <c r="A497" s="58">
        <v>43979.102777777778</v>
      </c>
      <c r="B497" s="59">
        <v>324</v>
      </c>
    </row>
    <row r="498" spans="1:2" x14ac:dyDescent="0.25">
      <c r="A498" s="58">
        <v>43979.103472222225</v>
      </c>
      <c r="B498" s="59">
        <v>324</v>
      </c>
    </row>
    <row r="499" spans="1:2" x14ac:dyDescent="0.25">
      <c r="A499" s="58">
        <v>43979.104166666664</v>
      </c>
      <c r="B499" s="59">
        <v>314.8</v>
      </c>
    </row>
    <row r="500" spans="1:2" x14ac:dyDescent="0.25">
      <c r="A500" s="58">
        <v>43979.104861111111</v>
      </c>
      <c r="B500" s="59">
        <v>314</v>
      </c>
    </row>
    <row r="501" spans="1:2" x14ac:dyDescent="0.25">
      <c r="A501" s="58">
        <v>43979.105555555558</v>
      </c>
      <c r="B501" s="59">
        <v>312.60000000000002</v>
      </c>
    </row>
    <row r="502" spans="1:2" x14ac:dyDescent="0.25">
      <c r="A502" s="58">
        <v>43979.106249999997</v>
      </c>
      <c r="B502" s="59">
        <v>297.10000000000002</v>
      </c>
    </row>
    <row r="503" spans="1:2" x14ac:dyDescent="0.25">
      <c r="A503" s="58">
        <v>43979.106944444444</v>
      </c>
      <c r="B503" s="59">
        <v>297.10000000000002</v>
      </c>
    </row>
    <row r="504" spans="1:2" x14ac:dyDescent="0.25">
      <c r="A504" s="58">
        <v>43979.107638888891</v>
      </c>
      <c r="B504" s="59">
        <v>297.10000000000002</v>
      </c>
    </row>
    <row r="505" spans="1:2" x14ac:dyDescent="0.25">
      <c r="A505" s="58">
        <v>43979.10833333333</v>
      </c>
      <c r="B505" s="59">
        <v>297.2</v>
      </c>
    </row>
    <row r="506" spans="1:2" x14ac:dyDescent="0.25">
      <c r="A506" s="58">
        <v>43979.109027777777</v>
      </c>
      <c r="B506" s="59">
        <v>297.2</v>
      </c>
    </row>
    <row r="507" spans="1:2" x14ac:dyDescent="0.25">
      <c r="A507" s="58">
        <v>43979.109722222223</v>
      </c>
      <c r="B507" s="59">
        <v>297.2</v>
      </c>
    </row>
    <row r="508" spans="1:2" x14ac:dyDescent="0.25">
      <c r="A508" s="58">
        <v>43979.11041666667</v>
      </c>
      <c r="B508" s="59">
        <v>297.39999999999998</v>
      </c>
    </row>
    <row r="509" spans="1:2" x14ac:dyDescent="0.25">
      <c r="A509" s="58">
        <v>43979.111111111109</v>
      </c>
      <c r="B509" s="59">
        <v>297.39999999999998</v>
      </c>
    </row>
    <row r="510" spans="1:2" x14ac:dyDescent="0.25">
      <c r="A510" s="58">
        <v>43979.111805555556</v>
      </c>
      <c r="B510" s="59">
        <v>305.5</v>
      </c>
    </row>
    <row r="511" spans="1:2" x14ac:dyDescent="0.25">
      <c r="A511" s="58">
        <v>43979.112500000003</v>
      </c>
      <c r="B511" s="59">
        <v>311.3</v>
      </c>
    </row>
    <row r="512" spans="1:2" x14ac:dyDescent="0.25">
      <c r="A512" s="58">
        <v>43979.113194444442</v>
      </c>
      <c r="B512" s="59">
        <v>311.3</v>
      </c>
    </row>
    <row r="513" spans="1:2" x14ac:dyDescent="0.25">
      <c r="A513" s="58">
        <v>43979.113888888889</v>
      </c>
      <c r="B513" s="59">
        <v>315.2</v>
      </c>
    </row>
    <row r="514" spans="1:2" x14ac:dyDescent="0.25">
      <c r="A514" s="58">
        <v>43979.114583333336</v>
      </c>
      <c r="B514" s="59">
        <v>316.39999999999998</v>
      </c>
    </row>
    <row r="515" spans="1:2" x14ac:dyDescent="0.25">
      <c r="A515" s="58">
        <v>43979.115277777775</v>
      </c>
      <c r="B515" s="59">
        <v>316.39999999999998</v>
      </c>
    </row>
    <row r="516" spans="1:2" x14ac:dyDescent="0.25">
      <c r="A516" s="58">
        <v>43979.115972222222</v>
      </c>
      <c r="B516" s="59">
        <v>322.10000000000002</v>
      </c>
    </row>
    <row r="517" spans="1:2" x14ac:dyDescent="0.25">
      <c r="A517" s="58">
        <v>43979.116666666669</v>
      </c>
      <c r="B517" s="59">
        <v>322.60000000000002</v>
      </c>
    </row>
    <row r="518" spans="1:2" x14ac:dyDescent="0.25">
      <c r="A518" s="58">
        <v>43979.117361111108</v>
      </c>
      <c r="B518" s="59">
        <v>322.7</v>
      </c>
    </row>
    <row r="519" spans="1:2" x14ac:dyDescent="0.25">
      <c r="A519" s="58">
        <v>43979.118055555555</v>
      </c>
      <c r="B519" s="59">
        <v>324</v>
      </c>
    </row>
    <row r="520" spans="1:2" x14ac:dyDescent="0.25">
      <c r="A520" s="58">
        <v>43979.118750000001</v>
      </c>
      <c r="B520" s="59">
        <v>324</v>
      </c>
    </row>
    <row r="521" spans="1:2" x14ac:dyDescent="0.25">
      <c r="A521" s="58">
        <v>43979.119444444441</v>
      </c>
      <c r="B521" s="59">
        <v>319</v>
      </c>
    </row>
    <row r="522" spans="1:2" x14ac:dyDescent="0.25">
      <c r="A522" s="58">
        <v>43979.120138888888</v>
      </c>
      <c r="B522" s="59">
        <v>304.10000000000002</v>
      </c>
    </row>
    <row r="523" spans="1:2" x14ac:dyDescent="0.25">
      <c r="A523" s="58">
        <v>43979.120833333334</v>
      </c>
      <c r="B523" s="59">
        <v>304.10000000000002</v>
      </c>
    </row>
    <row r="524" spans="1:2" x14ac:dyDescent="0.25">
      <c r="A524" s="58">
        <v>43979.121527777781</v>
      </c>
      <c r="B524" s="59">
        <v>294.7</v>
      </c>
    </row>
    <row r="525" spans="1:2" x14ac:dyDescent="0.25">
      <c r="A525" s="58">
        <v>43979.12222222222</v>
      </c>
      <c r="B525" s="59">
        <v>281.60000000000002</v>
      </c>
    </row>
    <row r="526" spans="1:2" x14ac:dyDescent="0.25">
      <c r="A526" s="58">
        <v>43979.122916666667</v>
      </c>
      <c r="B526" s="59">
        <v>281.60000000000002</v>
      </c>
    </row>
    <row r="527" spans="1:2" x14ac:dyDescent="0.25">
      <c r="A527" s="58">
        <v>43979.123611111114</v>
      </c>
      <c r="B527" s="59">
        <v>278.8</v>
      </c>
    </row>
    <row r="528" spans="1:2" x14ac:dyDescent="0.25">
      <c r="A528" s="58">
        <v>43979.124305555553</v>
      </c>
      <c r="B528" s="59">
        <v>276.89999999999998</v>
      </c>
    </row>
    <row r="529" spans="1:2" x14ac:dyDescent="0.25">
      <c r="A529" s="58">
        <v>43979.125</v>
      </c>
      <c r="B529" s="59">
        <v>276.89999999999998</v>
      </c>
    </row>
    <row r="530" spans="1:2" x14ac:dyDescent="0.25">
      <c r="A530" s="58">
        <v>43979.125694444447</v>
      </c>
      <c r="B530" s="59">
        <v>292.3</v>
      </c>
    </row>
    <row r="531" spans="1:2" x14ac:dyDescent="0.25">
      <c r="A531" s="58">
        <v>43979.126388888886</v>
      </c>
      <c r="B531" s="59">
        <v>297.5</v>
      </c>
    </row>
    <row r="532" spans="1:2" x14ac:dyDescent="0.25">
      <c r="A532" s="58">
        <v>43979.127083333333</v>
      </c>
      <c r="B532" s="59">
        <v>297.5</v>
      </c>
    </row>
    <row r="533" spans="1:2" x14ac:dyDescent="0.25">
      <c r="A533" s="58">
        <v>43979.12777777778</v>
      </c>
      <c r="B533" s="59">
        <v>323.10000000000002</v>
      </c>
    </row>
    <row r="534" spans="1:2" x14ac:dyDescent="0.25">
      <c r="A534" s="58">
        <v>43979.128472222219</v>
      </c>
      <c r="B534" s="59">
        <v>325.39999999999998</v>
      </c>
    </row>
    <row r="535" spans="1:2" x14ac:dyDescent="0.25">
      <c r="A535" s="58">
        <v>43979.129166666666</v>
      </c>
      <c r="B535" s="59">
        <v>326.7</v>
      </c>
    </row>
    <row r="536" spans="1:2" x14ac:dyDescent="0.25">
      <c r="A536" s="58">
        <v>43979.129861111112</v>
      </c>
      <c r="B536" s="59">
        <v>340.6</v>
      </c>
    </row>
    <row r="537" spans="1:2" x14ac:dyDescent="0.25">
      <c r="A537" s="58">
        <v>43979.130555555559</v>
      </c>
      <c r="B537" s="59">
        <v>340.6</v>
      </c>
    </row>
    <row r="538" spans="1:2" x14ac:dyDescent="0.25">
      <c r="A538" s="58">
        <v>43979.131249999999</v>
      </c>
      <c r="B538" s="59">
        <v>342.5</v>
      </c>
    </row>
    <row r="539" spans="1:2" x14ac:dyDescent="0.25">
      <c r="A539" s="58">
        <v>43979.131944444445</v>
      </c>
      <c r="B539" s="59">
        <v>348.1</v>
      </c>
    </row>
    <row r="540" spans="1:2" x14ac:dyDescent="0.25">
      <c r="A540" s="58">
        <v>43979.132638888892</v>
      </c>
      <c r="B540" s="59">
        <v>348.1</v>
      </c>
    </row>
    <row r="541" spans="1:2" x14ac:dyDescent="0.25">
      <c r="A541" s="58">
        <v>43979.133333333331</v>
      </c>
      <c r="B541" s="59">
        <v>344</v>
      </c>
    </row>
    <row r="542" spans="1:2" x14ac:dyDescent="0.25">
      <c r="A542" s="58">
        <v>43979.134027777778</v>
      </c>
      <c r="B542" s="59">
        <v>338.1</v>
      </c>
    </row>
    <row r="543" spans="1:2" x14ac:dyDescent="0.25">
      <c r="A543" s="58">
        <v>43979.134722222225</v>
      </c>
      <c r="B543" s="59">
        <v>338.1</v>
      </c>
    </row>
    <row r="544" spans="1:2" x14ac:dyDescent="0.25">
      <c r="A544" s="58">
        <v>43979.135416666664</v>
      </c>
      <c r="B544" s="59">
        <v>327.3</v>
      </c>
    </row>
    <row r="545" spans="1:2" x14ac:dyDescent="0.25">
      <c r="A545" s="58">
        <v>43979.136111111111</v>
      </c>
      <c r="B545" s="59">
        <v>319.60000000000002</v>
      </c>
    </row>
    <row r="546" spans="1:2" x14ac:dyDescent="0.25">
      <c r="A546" s="58">
        <v>43979.136805555558</v>
      </c>
      <c r="B546" s="59">
        <v>319.60000000000002</v>
      </c>
    </row>
    <row r="547" spans="1:2" x14ac:dyDescent="0.25">
      <c r="A547" s="58">
        <v>43979.137499999997</v>
      </c>
      <c r="B547" s="59">
        <v>314.60000000000002</v>
      </c>
    </row>
    <row r="548" spans="1:2" x14ac:dyDescent="0.25">
      <c r="A548" s="58">
        <v>43979.138194444444</v>
      </c>
      <c r="B548" s="59">
        <v>313</v>
      </c>
    </row>
    <row r="549" spans="1:2" x14ac:dyDescent="0.25">
      <c r="A549" s="58">
        <v>43979.138888888891</v>
      </c>
      <c r="B549" s="59">
        <v>313</v>
      </c>
    </row>
    <row r="550" spans="1:2" x14ac:dyDescent="0.25">
      <c r="A550" s="58">
        <v>43979.13958333333</v>
      </c>
      <c r="B550" s="59">
        <v>324.7</v>
      </c>
    </row>
    <row r="551" spans="1:2" x14ac:dyDescent="0.25">
      <c r="A551" s="58">
        <v>43979.140277777777</v>
      </c>
      <c r="B551" s="59">
        <v>325.8</v>
      </c>
    </row>
    <row r="552" spans="1:2" x14ac:dyDescent="0.25">
      <c r="A552" s="58">
        <v>43979.140972222223</v>
      </c>
      <c r="B552" s="59">
        <v>327</v>
      </c>
    </row>
    <row r="553" spans="1:2" x14ac:dyDescent="0.25">
      <c r="A553" s="58">
        <v>43979.14166666667</v>
      </c>
      <c r="B553" s="59">
        <v>340.6</v>
      </c>
    </row>
    <row r="554" spans="1:2" x14ac:dyDescent="0.25">
      <c r="A554" s="58">
        <v>43979.142361111109</v>
      </c>
      <c r="B554" s="59">
        <v>340.6</v>
      </c>
    </row>
    <row r="555" spans="1:2" x14ac:dyDescent="0.25">
      <c r="A555" s="58">
        <v>43979.143055555556</v>
      </c>
      <c r="B555" s="59">
        <v>342.9</v>
      </c>
    </row>
    <row r="556" spans="1:2" x14ac:dyDescent="0.25">
      <c r="A556" s="58">
        <v>43979.143750000003</v>
      </c>
      <c r="B556" s="59">
        <v>349.8</v>
      </c>
    </row>
    <row r="557" spans="1:2" x14ac:dyDescent="0.25">
      <c r="A557" s="58">
        <v>43979.144444444442</v>
      </c>
      <c r="B557" s="59">
        <v>349.8</v>
      </c>
    </row>
    <row r="558" spans="1:2" x14ac:dyDescent="0.25">
      <c r="A558" s="58">
        <v>43979.145138888889</v>
      </c>
      <c r="B558" s="59">
        <v>349.9</v>
      </c>
    </row>
    <row r="559" spans="1:2" x14ac:dyDescent="0.25">
      <c r="A559" s="58">
        <v>43979.145833333336</v>
      </c>
      <c r="B559" s="59">
        <v>350</v>
      </c>
    </row>
    <row r="560" spans="1:2" x14ac:dyDescent="0.25">
      <c r="A560" s="58">
        <v>43979.146527777775</v>
      </c>
      <c r="B560" s="59">
        <v>350</v>
      </c>
    </row>
    <row r="561" spans="1:2" x14ac:dyDescent="0.25">
      <c r="A561" s="58">
        <v>43979.147222222222</v>
      </c>
      <c r="B561" s="59">
        <v>344.5</v>
      </c>
    </row>
    <row r="562" spans="1:2" x14ac:dyDescent="0.25">
      <c r="A562" s="58">
        <v>43979.147916666669</v>
      </c>
      <c r="B562" s="59">
        <v>340.6</v>
      </c>
    </row>
    <row r="563" spans="1:2" x14ac:dyDescent="0.25">
      <c r="A563" s="58">
        <v>43979.148611111108</v>
      </c>
      <c r="B563" s="59">
        <v>340.6</v>
      </c>
    </row>
    <row r="564" spans="1:2" x14ac:dyDescent="0.25">
      <c r="A564" s="58">
        <v>43979.149305555555</v>
      </c>
      <c r="B564" s="59">
        <v>325.10000000000002</v>
      </c>
    </row>
    <row r="565" spans="1:2" x14ac:dyDescent="0.25">
      <c r="A565" s="58">
        <v>43979.15</v>
      </c>
      <c r="B565" s="59">
        <v>320</v>
      </c>
    </row>
    <row r="566" spans="1:2" x14ac:dyDescent="0.25">
      <c r="A566" s="58">
        <v>43979.150694444441</v>
      </c>
      <c r="B566" s="59">
        <v>320</v>
      </c>
    </row>
    <row r="567" spans="1:2" x14ac:dyDescent="0.25">
      <c r="A567" s="58">
        <v>43979.151388888888</v>
      </c>
      <c r="B567" s="59">
        <v>301.3</v>
      </c>
    </row>
    <row r="568" spans="1:2" x14ac:dyDescent="0.25">
      <c r="A568" s="58">
        <v>43979.152083333334</v>
      </c>
      <c r="B568" s="59">
        <v>299.60000000000002</v>
      </c>
    </row>
    <row r="569" spans="1:2" x14ac:dyDescent="0.25">
      <c r="A569" s="58">
        <v>43979.152777777781</v>
      </c>
      <c r="B569" s="59">
        <v>298.3</v>
      </c>
    </row>
    <row r="570" spans="1:2" x14ac:dyDescent="0.25">
      <c r="A570" s="58">
        <v>43979.15347222222</v>
      </c>
      <c r="B570" s="59">
        <v>284.8</v>
      </c>
    </row>
    <row r="571" spans="1:2" x14ac:dyDescent="0.25">
      <c r="A571" s="58">
        <v>43979.154166666667</v>
      </c>
      <c r="B571" s="59">
        <v>284.8</v>
      </c>
    </row>
    <row r="572" spans="1:2" x14ac:dyDescent="0.25">
      <c r="A572" s="58">
        <v>43979.154861111114</v>
      </c>
      <c r="B572" s="59">
        <v>285</v>
      </c>
    </row>
    <row r="573" spans="1:2" x14ac:dyDescent="0.25">
      <c r="A573" s="58">
        <v>43979.155555555553</v>
      </c>
      <c r="B573" s="59">
        <v>285.5</v>
      </c>
    </row>
    <row r="574" spans="1:2" x14ac:dyDescent="0.25">
      <c r="A574" s="58">
        <v>43979.15625</v>
      </c>
      <c r="B574" s="59">
        <v>285.5</v>
      </c>
    </row>
    <row r="575" spans="1:2" x14ac:dyDescent="0.25">
      <c r="A575" s="58">
        <v>43979.156944444447</v>
      </c>
      <c r="B575" s="59">
        <v>293.8</v>
      </c>
    </row>
    <row r="576" spans="1:2" x14ac:dyDescent="0.25">
      <c r="A576" s="58">
        <v>43979.157638888886</v>
      </c>
      <c r="B576" s="59">
        <v>305.5</v>
      </c>
    </row>
    <row r="577" spans="1:2" x14ac:dyDescent="0.25">
      <c r="A577" s="58">
        <v>43979.158333333333</v>
      </c>
      <c r="B577" s="59">
        <v>305.5</v>
      </c>
    </row>
    <row r="578" spans="1:2" x14ac:dyDescent="0.25">
      <c r="A578" s="58">
        <v>43979.15902777778</v>
      </c>
      <c r="B578" s="59">
        <v>315.7</v>
      </c>
    </row>
    <row r="579" spans="1:2" x14ac:dyDescent="0.25">
      <c r="A579" s="58">
        <v>43979.159722222219</v>
      </c>
      <c r="B579" s="59">
        <v>322.89999999999998</v>
      </c>
    </row>
    <row r="580" spans="1:2" x14ac:dyDescent="0.25">
      <c r="A580" s="58">
        <v>43979.160416666666</v>
      </c>
      <c r="B580" s="59">
        <v>322.89999999999998</v>
      </c>
    </row>
    <row r="581" spans="1:2" x14ac:dyDescent="0.25">
      <c r="A581" s="58">
        <v>43979.161111111112</v>
      </c>
      <c r="B581" s="59">
        <v>341.8</v>
      </c>
    </row>
    <row r="582" spans="1:2" x14ac:dyDescent="0.25">
      <c r="A582" s="58">
        <v>43979.161805555559</v>
      </c>
      <c r="B582" s="59">
        <v>348</v>
      </c>
    </row>
    <row r="583" spans="1:2" x14ac:dyDescent="0.25">
      <c r="A583" s="58">
        <v>43979.162499999999</v>
      </c>
      <c r="B583" s="59">
        <v>348</v>
      </c>
    </row>
    <row r="584" spans="1:2" x14ac:dyDescent="0.25">
      <c r="A584" s="58">
        <v>43979.163194444445</v>
      </c>
      <c r="B584" s="59">
        <v>356.1</v>
      </c>
    </row>
    <row r="585" spans="1:2" x14ac:dyDescent="0.25">
      <c r="A585" s="58">
        <v>43979.163888888892</v>
      </c>
      <c r="B585" s="59">
        <v>356.8</v>
      </c>
    </row>
    <row r="586" spans="1:2" x14ac:dyDescent="0.25">
      <c r="A586" s="58">
        <v>43979.164583333331</v>
      </c>
      <c r="B586" s="59">
        <v>356.8</v>
      </c>
    </row>
    <row r="587" spans="1:2" x14ac:dyDescent="0.25">
      <c r="A587" s="58">
        <v>43979.165277777778</v>
      </c>
      <c r="B587" s="59">
        <v>356.2</v>
      </c>
    </row>
    <row r="588" spans="1:2" x14ac:dyDescent="0.25">
      <c r="A588" s="58">
        <v>43979.165972222225</v>
      </c>
      <c r="B588" s="59">
        <v>356.2</v>
      </c>
    </row>
    <row r="589" spans="1:2" x14ac:dyDescent="0.25">
      <c r="A589" s="58">
        <v>43979.166666666664</v>
      </c>
      <c r="B589" s="59">
        <v>358.1</v>
      </c>
    </row>
    <row r="590" spans="1:2" x14ac:dyDescent="0.25">
      <c r="A590" s="58">
        <v>43979.167361111111</v>
      </c>
      <c r="B590" s="59">
        <v>364</v>
      </c>
    </row>
    <row r="591" spans="1:2" x14ac:dyDescent="0.25">
      <c r="A591" s="58">
        <v>43979.168055555558</v>
      </c>
      <c r="B591" s="59">
        <v>364</v>
      </c>
    </row>
    <row r="592" spans="1:2" x14ac:dyDescent="0.25">
      <c r="A592" s="58">
        <v>43979.168749999997</v>
      </c>
      <c r="B592" s="59">
        <v>369.7</v>
      </c>
    </row>
    <row r="593" spans="1:2" x14ac:dyDescent="0.25">
      <c r="A593" s="58">
        <v>43979.169444444444</v>
      </c>
      <c r="B593" s="59">
        <v>377.6</v>
      </c>
    </row>
    <row r="594" spans="1:2" x14ac:dyDescent="0.25">
      <c r="A594" s="58">
        <v>43979.170138888891</v>
      </c>
      <c r="B594" s="59">
        <v>377.6</v>
      </c>
    </row>
    <row r="595" spans="1:2" x14ac:dyDescent="0.25">
      <c r="A595" s="58">
        <v>43979.17083333333</v>
      </c>
      <c r="B595" s="59">
        <v>388.3</v>
      </c>
    </row>
    <row r="596" spans="1:2" x14ac:dyDescent="0.25">
      <c r="A596" s="58">
        <v>43979.171527777777</v>
      </c>
      <c r="B596" s="59">
        <v>395.9</v>
      </c>
    </row>
    <row r="597" spans="1:2" x14ac:dyDescent="0.25">
      <c r="A597" s="58">
        <v>43979.172222222223</v>
      </c>
      <c r="B597" s="59">
        <v>395.9</v>
      </c>
    </row>
    <row r="598" spans="1:2" x14ac:dyDescent="0.25">
      <c r="A598" s="58">
        <v>43979.17291666667</v>
      </c>
      <c r="B598" s="59">
        <v>397.3</v>
      </c>
    </row>
    <row r="599" spans="1:2" x14ac:dyDescent="0.25">
      <c r="A599" s="58">
        <v>43979.173611111109</v>
      </c>
      <c r="B599" s="59">
        <v>397.7</v>
      </c>
    </row>
    <row r="600" spans="1:2" x14ac:dyDescent="0.25">
      <c r="A600" s="58">
        <v>43979.174305555556</v>
      </c>
      <c r="B600" s="59">
        <v>397.7</v>
      </c>
    </row>
    <row r="601" spans="1:2" x14ac:dyDescent="0.25">
      <c r="A601" s="58">
        <v>43979.175000000003</v>
      </c>
      <c r="B601" s="59">
        <v>398</v>
      </c>
    </row>
    <row r="602" spans="1:2" x14ac:dyDescent="0.25">
      <c r="A602" s="58">
        <v>43979.175694444442</v>
      </c>
      <c r="B602" s="59">
        <v>398</v>
      </c>
    </row>
    <row r="603" spans="1:2" x14ac:dyDescent="0.25">
      <c r="A603" s="58">
        <v>43979.176388888889</v>
      </c>
      <c r="B603" s="59">
        <v>397.4</v>
      </c>
    </row>
    <row r="604" spans="1:2" x14ac:dyDescent="0.25">
      <c r="A604" s="58">
        <v>43979.177083333336</v>
      </c>
      <c r="B604" s="59">
        <v>391.1</v>
      </c>
    </row>
    <row r="605" spans="1:2" x14ac:dyDescent="0.25">
      <c r="A605" s="58">
        <v>43979.177777777775</v>
      </c>
      <c r="B605" s="59">
        <v>391.1</v>
      </c>
    </row>
    <row r="606" spans="1:2" x14ac:dyDescent="0.25">
      <c r="A606" s="58">
        <v>43979.178472222222</v>
      </c>
      <c r="B606" s="59">
        <v>386.7</v>
      </c>
    </row>
    <row r="607" spans="1:2" x14ac:dyDescent="0.25">
      <c r="A607" s="58">
        <v>43979.179166666669</v>
      </c>
      <c r="B607" s="59">
        <v>373.4</v>
      </c>
    </row>
    <row r="608" spans="1:2" x14ac:dyDescent="0.25">
      <c r="A608" s="58">
        <v>43979.179861111108</v>
      </c>
      <c r="B608" s="59">
        <v>373.4</v>
      </c>
    </row>
    <row r="609" spans="1:2" x14ac:dyDescent="0.25">
      <c r="A609" s="58">
        <v>43979.180555555555</v>
      </c>
      <c r="B609" s="59">
        <v>364.8</v>
      </c>
    </row>
    <row r="610" spans="1:2" x14ac:dyDescent="0.25">
      <c r="A610" s="58">
        <v>43979.181250000001</v>
      </c>
      <c r="B610" s="59">
        <v>352.7</v>
      </c>
    </row>
    <row r="611" spans="1:2" x14ac:dyDescent="0.25">
      <c r="A611" s="58">
        <v>43979.181944444441</v>
      </c>
      <c r="B611" s="59">
        <v>352.7</v>
      </c>
    </row>
    <row r="612" spans="1:2" x14ac:dyDescent="0.25">
      <c r="A612" s="58">
        <v>43979.182638888888</v>
      </c>
      <c r="B612" s="59">
        <v>349.5</v>
      </c>
    </row>
    <row r="613" spans="1:2" x14ac:dyDescent="0.25">
      <c r="A613" s="58">
        <v>43979.183333333334</v>
      </c>
      <c r="B613" s="59">
        <v>347.2</v>
      </c>
    </row>
    <row r="614" spans="1:2" x14ac:dyDescent="0.25">
      <c r="A614" s="58">
        <v>43979.184027777781</v>
      </c>
      <c r="B614" s="59">
        <v>347.2</v>
      </c>
    </row>
    <row r="615" spans="1:2" x14ac:dyDescent="0.25">
      <c r="A615" s="58">
        <v>43979.18472222222</v>
      </c>
      <c r="B615" s="59">
        <v>347</v>
      </c>
    </row>
    <row r="616" spans="1:2" x14ac:dyDescent="0.25">
      <c r="A616" s="58">
        <v>43979.185416666667</v>
      </c>
      <c r="B616" s="59">
        <v>347</v>
      </c>
    </row>
    <row r="617" spans="1:2" x14ac:dyDescent="0.25">
      <c r="A617" s="58">
        <v>43979.186111111114</v>
      </c>
      <c r="B617" s="59">
        <v>347</v>
      </c>
    </row>
    <row r="618" spans="1:2" x14ac:dyDescent="0.25">
      <c r="A618" s="58">
        <v>43979.186805555553</v>
      </c>
      <c r="B618" s="59">
        <v>370.3</v>
      </c>
    </row>
    <row r="619" spans="1:2" x14ac:dyDescent="0.25">
      <c r="A619" s="58">
        <v>43979.1875</v>
      </c>
      <c r="B619" s="59">
        <v>372.5</v>
      </c>
    </row>
    <row r="620" spans="1:2" x14ac:dyDescent="0.25">
      <c r="A620" s="58">
        <v>43979.188194444447</v>
      </c>
      <c r="B620" s="59">
        <v>375.7</v>
      </c>
    </row>
    <row r="621" spans="1:2" x14ac:dyDescent="0.25">
      <c r="A621" s="58">
        <v>43979.188888888886</v>
      </c>
      <c r="B621" s="59">
        <v>411.8</v>
      </c>
    </row>
    <row r="622" spans="1:2" x14ac:dyDescent="0.25">
      <c r="A622" s="58">
        <v>43979.189583333333</v>
      </c>
      <c r="B622" s="59">
        <v>411.8</v>
      </c>
    </row>
    <row r="623" spans="1:2" x14ac:dyDescent="0.25">
      <c r="A623" s="58">
        <v>43979.19027777778</v>
      </c>
      <c r="B623" s="59">
        <v>414.3</v>
      </c>
    </row>
    <row r="624" spans="1:2" x14ac:dyDescent="0.25">
      <c r="A624" s="58">
        <v>43979.190972222219</v>
      </c>
      <c r="B624" s="59">
        <v>421.7</v>
      </c>
    </row>
    <row r="625" spans="1:2" x14ac:dyDescent="0.25">
      <c r="A625" s="58">
        <v>43979.191666666666</v>
      </c>
      <c r="B625" s="59">
        <v>421.7</v>
      </c>
    </row>
    <row r="626" spans="1:2" x14ac:dyDescent="0.25">
      <c r="A626" s="58">
        <v>43979.192361111112</v>
      </c>
      <c r="B626" s="59">
        <v>414.6</v>
      </c>
    </row>
    <row r="627" spans="1:2" x14ac:dyDescent="0.25">
      <c r="A627" s="58">
        <v>43979.193055555559</v>
      </c>
      <c r="B627" s="59">
        <v>404.6</v>
      </c>
    </row>
    <row r="628" spans="1:2" x14ac:dyDescent="0.25">
      <c r="A628" s="58">
        <v>43979.193749999999</v>
      </c>
      <c r="B628" s="59">
        <v>404.6</v>
      </c>
    </row>
    <row r="629" spans="1:2" x14ac:dyDescent="0.25">
      <c r="A629" s="58">
        <v>43979.194444444445</v>
      </c>
      <c r="B629" s="59">
        <v>387.6</v>
      </c>
    </row>
    <row r="630" spans="1:2" x14ac:dyDescent="0.25">
      <c r="A630" s="58">
        <v>43979.195138888892</v>
      </c>
      <c r="B630" s="59">
        <v>375.5</v>
      </c>
    </row>
    <row r="631" spans="1:2" x14ac:dyDescent="0.25">
      <c r="A631" s="58">
        <v>43979.195833333331</v>
      </c>
      <c r="B631" s="59">
        <v>375.5</v>
      </c>
    </row>
    <row r="632" spans="1:2" x14ac:dyDescent="0.25">
      <c r="A632" s="58">
        <v>43979.196527777778</v>
      </c>
      <c r="B632" s="59">
        <v>364.1</v>
      </c>
    </row>
    <row r="633" spans="1:2" x14ac:dyDescent="0.25">
      <c r="A633" s="58">
        <v>43979.197222222225</v>
      </c>
      <c r="B633" s="59">
        <v>360.3</v>
      </c>
    </row>
    <row r="634" spans="1:2" x14ac:dyDescent="0.25">
      <c r="A634" s="58">
        <v>43979.197916666664</v>
      </c>
      <c r="B634" s="59">
        <v>360.3</v>
      </c>
    </row>
    <row r="635" spans="1:2" x14ac:dyDescent="0.25">
      <c r="A635" s="58">
        <v>43979.198611111111</v>
      </c>
      <c r="B635" s="59">
        <v>353</v>
      </c>
    </row>
    <row r="636" spans="1:2" x14ac:dyDescent="0.25">
      <c r="A636" s="58">
        <v>43979.199305555558</v>
      </c>
      <c r="B636" s="59">
        <v>352.4</v>
      </c>
    </row>
    <row r="637" spans="1:2" x14ac:dyDescent="0.25">
      <c r="A637" s="58">
        <v>43979.199999999997</v>
      </c>
      <c r="B637" s="59">
        <v>351.9</v>
      </c>
    </row>
    <row r="638" spans="1:2" x14ac:dyDescent="0.25">
      <c r="A638" s="58">
        <v>43979.200694444444</v>
      </c>
      <c r="B638" s="59">
        <v>346.6</v>
      </c>
    </row>
    <row r="639" spans="1:2" x14ac:dyDescent="0.25">
      <c r="A639" s="58">
        <v>43979.201388888891</v>
      </c>
      <c r="B639" s="59">
        <v>346.6</v>
      </c>
    </row>
    <row r="640" spans="1:2" x14ac:dyDescent="0.25">
      <c r="A640" s="58">
        <v>43979.20208333333</v>
      </c>
      <c r="B640" s="59">
        <v>346.2</v>
      </c>
    </row>
    <row r="641" spans="1:2" x14ac:dyDescent="0.25">
      <c r="A641" s="58">
        <v>43979.202777777777</v>
      </c>
      <c r="B641" s="59">
        <v>344.9</v>
      </c>
    </row>
    <row r="642" spans="1:2" x14ac:dyDescent="0.25">
      <c r="A642" s="58">
        <v>43979.203472222223</v>
      </c>
      <c r="B642" s="59">
        <v>344.9</v>
      </c>
    </row>
    <row r="643" spans="1:2" x14ac:dyDescent="0.25">
      <c r="A643" s="58">
        <v>43979.20416666667</v>
      </c>
      <c r="B643" s="59">
        <v>348.8</v>
      </c>
    </row>
    <row r="644" spans="1:2" x14ac:dyDescent="0.25">
      <c r="A644" s="58">
        <v>43979.204861111109</v>
      </c>
      <c r="B644" s="59">
        <v>354.3</v>
      </c>
    </row>
    <row r="645" spans="1:2" x14ac:dyDescent="0.25">
      <c r="A645" s="58">
        <v>43979.205555555556</v>
      </c>
      <c r="B645" s="59">
        <v>354.3</v>
      </c>
    </row>
    <row r="646" spans="1:2" x14ac:dyDescent="0.25">
      <c r="A646" s="58">
        <v>43979.206250000003</v>
      </c>
      <c r="B646" s="59">
        <v>358</v>
      </c>
    </row>
    <row r="647" spans="1:2" x14ac:dyDescent="0.25">
      <c r="A647" s="58">
        <v>43979.206944444442</v>
      </c>
      <c r="B647" s="59">
        <v>360.7</v>
      </c>
    </row>
    <row r="648" spans="1:2" x14ac:dyDescent="0.25">
      <c r="A648" s="58">
        <v>43979.207638888889</v>
      </c>
      <c r="B648" s="59">
        <v>360.7</v>
      </c>
    </row>
    <row r="649" spans="1:2" x14ac:dyDescent="0.25">
      <c r="A649" s="58">
        <v>43979.208333333336</v>
      </c>
      <c r="B649" s="59">
        <v>364.2</v>
      </c>
    </row>
    <row r="650" spans="1:2" x14ac:dyDescent="0.25">
      <c r="A650" s="58">
        <v>43979.209027777775</v>
      </c>
      <c r="B650" s="59">
        <v>365.3</v>
      </c>
    </row>
    <row r="651" spans="1:2" x14ac:dyDescent="0.25">
      <c r="A651" s="58">
        <v>43979.209722222222</v>
      </c>
      <c r="B651" s="59">
        <v>365.3</v>
      </c>
    </row>
    <row r="652" spans="1:2" x14ac:dyDescent="0.25">
      <c r="A652" s="58">
        <v>43979.210416666669</v>
      </c>
      <c r="B652" s="59">
        <v>355.6</v>
      </c>
    </row>
    <row r="653" spans="1:2" x14ac:dyDescent="0.25">
      <c r="A653" s="58">
        <v>43979.211111111108</v>
      </c>
      <c r="B653" s="59">
        <v>354.8</v>
      </c>
    </row>
    <row r="654" spans="1:2" x14ac:dyDescent="0.25">
      <c r="A654" s="58">
        <v>43979.211805555555</v>
      </c>
      <c r="B654" s="59">
        <v>354.1</v>
      </c>
    </row>
    <row r="655" spans="1:2" x14ac:dyDescent="0.25">
      <c r="A655" s="58">
        <v>43979.212500000001</v>
      </c>
      <c r="B655" s="59">
        <v>347.4</v>
      </c>
    </row>
    <row r="656" spans="1:2" x14ac:dyDescent="0.25">
      <c r="A656" s="58">
        <v>43979.213194444441</v>
      </c>
      <c r="B656" s="59">
        <v>347.4</v>
      </c>
    </row>
    <row r="657" spans="1:2" x14ac:dyDescent="0.25">
      <c r="A657" s="58">
        <v>43979.213888888888</v>
      </c>
      <c r="B657" s="59">
        <v>344.5</v>
      </c>
    </row>
    <row r="658" spans="1:2" x14ac:dyDescent="0.25">
      <c r="A658" s="58">
        <v>43979.214583333334</v>
      </c>
      <c r="B658" s="59">
        <v>335.8</v>
      </c>
    </row>
    <row r="659" spans="1:2" x14ac:dyDescent="0.25">
      <c r="A659" s="58">
        <v>43979.215277777781</v>
      </c>
      <c r="B659" s="59">
        <v>335.8</v>
      </c>
    </row>
    <row r="660" spans="1:2" x14ac:dyDescent="0.25">
      <c r="A660" s="58">
        <v>43979.21597222222</v>
      </c>
      <c r="B660" s="59">
        <v>337</v>
      </c>
    </row>
    <row r="661" spans="1:2" x14ac:dyDescent="0.25">
      <c r="A661" s="58">
        <v>43979.216666666667</v>
      </c>
      <c r="B661" s="59">
        <v>338.8</v>
      </c>
    </row>
    <row r="662" spans="1:2" x14ac:dyDescent="0.25">
      <c r="A662" s="58">
        <v>43979.217361111114</v>
      </c>
      <c r="B662" s="59">
        <v>338.8</v>
      </c>
    </row>
    <row r="663" spans="1:2" x14ac:dyDescent="0.25">
      <c r="A663" s="58">
        <v>43979.218055555553</v>
      </c>
      <c r="B663" s="59">
        <v>344</v>
      </c>
    </row>
    <row r="664" spans="1:2" x14ac:dyDescent="0.25">
      <c r="A664" s="58">
        <v>43979.21875</v>
      </c>
      <c r="B664" s="59">
        <v>347.7</v>
      </c>
    </row>
    <row r="665" spans="1:2" x14ac:dyDescent="0.25">
      <c r="A665" s="58">
        <v>43979.219444444447</v>
      </c>
      <c r="B665" s="59">
        <v>347.7</v>
      </c>
    </row>
    <row r="666" spans="1:2" x14ac:dyDescent="0.25">
      <c r="A666" s="58">
        <v>43979.220138888886</v>
      </c>
      <c r="B666" s="59">
        <v>355.4</v>
      </c>
    </row>
    <row r="667" spans="1:2" x14ac:dyDescent="0.25">
      <c r="A667" s="58">
        <v>43979.220833333333</v>
      </c>
      <c r="B667" s="59">
        <v>357.9</v>
      </c>
    </row>
    <row r="668" spans="1:2" x14ac:dyDescent="0.25">
      <c r="A668" s="58">
        <v>43979.22152777778</v>
      </c>
      <c r="B668" s="59">
        <v>357.9</v>
      </c>
    </row>
    <row r="669" spans="1:2" x14ac:dyDescent="0.25">
      <c r="A669" s="58">
        <v>43979.222222222219</v>
      </c>
      <c r="B669" s="59">
        <v>356.4</v>
      </c>
    </row>
    <row r="670" spans="1:2" x14ac:dyDescent="0.25">
      <c r="A670" s="58">
        <v>43979.222916666666</v>
      </c>
      <c r="B670" s="59">
        <v>356.3</v>
      </c>
    </row>
    <row r="671" spans="1:2" x14ac:dyDescent="0.25">
      <c r="A671" s="58">
        <v>43979.223611111112</v>
      </c>
      <c r="B671" s="59">
        <v>355.2</v>
      </c>
    </row>
    <row r="672" spans="1:2" x14ac:dyDescent="0.25">
      <c r="A672" s="58">
        <v>43979.224305555559</v>
      </c>
      <c r="B672" s="59">
        <v>343.9</v>
      </c>
    </row>
    <row r="673" spans="1:2" x14ac:dyDescent="0.25">
      <c r="A673" s="58">
        <v>43979.224999999999</v>
      </c>
      <c r="B673" s="59">
        <v>343.9</v>
      </c>
    </row>
    <row r="674" spans="1:2" x14ac:dyDescent="0.25">
      <c r="A674" s="58">
        <v>43979.225694444445</v>
      </c>
      <c r="B674" s="59">
        <v>336.9</v>
      </c>
    </row>
    <row r="675" spans="1:2" x14ac:dyDescent="0.25">
      <c r="A675" s="58">
        <v>43979.226388888892</v>
      </c>
      <c r="B675" s="59">
        <v>316.10000000000002</v>
      </c>
    </row>
    <row r="676" spans="1:2" x14ac:dyDescent="0.25">
      <c r="A676" s="58">
        <v>43979.227083333331</v>
      </c>
      <c r="B676" s="59">
        <v>316.10000000000002</v>
      </c>
    </row>
    <row r="677" spans="1:2" x14ac:dyDescent="0.25">
      <c r="A677" s="58">
        <v>43979.227777777778</v>
      </c>
      <c r="B677" s="59">
        <v>311</v>
      </c>
    </row>
    <row r="678" spans="1:2" x14ac:dyDescent="0.25">
      <c r="A678" s="58">
        <v>43979.228472222225</v>
      </c>
      <c r="B678" s="59">
        <v>303.89999999999998</v>
      </c>
    </row>
    <row r="679" spans="1:2" x14ac:dyDescent="0.25">
      <c r="A679" s="58">
        <v>43979.229166666664</v>
      </c>
      <c r="B679" s="59">
        <v>303.89999999999998</v>
      </c>
    </row>
    <row r="680" spans="1:2" x14ac:dyDescent="0.25">
      <c r="A680" s="58">
        <v>43979.229861111111</v>
      </c>
      <c r="B680" s="59">
        <v>316.10000000000002</v>
      </c>
    </row>
    <row r="681" spans="1:2" x14ac:dyDescent="0.25">
      <c r="A681" s="58">
        <v>43979.230555555558</v>
      </c>
      <c r="B681" s="59">
        <v>324.8</v>
      </c>
    </row>
    <row r="682" spans="1:2" x14ac:dyDescent="0.25">
      <c r="A682" s="58">
        <v>43979.231249999997</v>
      </c>
      <c r="B682" s="59">
        <v>324.8</v>
      </c>
    </row>
    <row r="683" spans="1:2" x14ac:dyDescent="0.25">
      <c r="A683" s="58">
        <v>43979.231944444444</v>
      </c>
      <c r="B683" s="59">
        <v>349.2</v>
      </c>
    </row>
    <row r="684" spans="1:2" x14ac:dyDescent="0.25">
      <c r="A684" s="58">
        <v>43979.232638888891</v>
      </c>
      <c r="B684" s="59">
        <v>357.3</v>
      </c>
    </row>
    <row r="685" spans="1:2" x14ac:dyDescent="0.25">
      <c r="A685" s="58">
        <v>43979.23333333333</v>
      </c>
      <c r="B685" s="59">
        <v>357.3</v>
      </c>
    </row>
    <row r="686" spans="1:2" x14ac:dyDescent="0.25">
      <c r="A686" s="58">
        <v>43979.234027777777</v>
      </c>
      <c r="B686" s="59">
        <v>369.5</v>
      </c>
    </row>
    <row r="687" spans="1:2" x14ac:dyDescent="0.25">
      <c r="A687" s="58">
        <v>43979.234722222223</v>
      </c>
      <c r="B687" s="59">
        <v>370.6</v>
      </c>
    </row>
    <row r="688" spans="1:2" x14ac:dyDescent="0.25">
      <c r="A688" s="58">
        <v>43979.23541666667</v>
      </c>
      <c r="B688" s="59">
        <v>370.1</v>
      </c>
    </row>
    <row r="689" spans="1:2" x14ac:dyDescent="0.25">
      <c r="A689" s="58">
        <v>43979.236111111109</v>
      </c>
      <c r="B689" s="59">
        <v>365</v>
      </c>
    </row>
    <row r="690" spans="1:2" x14ac:dyDescent="0.25">
      <c r="A690" s="58">
        <v>43979.236805555556</v>
      </c>
      <c r="B690" s="59">
        <v>365</v>
      </c>
    </row>
    <row r="691" spans="1:2" x14ac:dyDescent="0.25">
      <c r="A691" s="58">
        <v>43979.237500000003</v>
      </c>
      <c r="B691" s="59">
        <v>360.3</v>
      </c>
    </row>
    <row r="692" spans="1:2" x14ac:dyDescent="0.25">
      <c r="A692" s="58">
        <v>43979.238194444442</v>
      </c>
      <c r="B692" s="59">
        <v>346.3</v>
      </c>
    </row>
    <row r="693" spans="1:2" x14ac:dyDescent="0.25">
      <c r="A693" s="58">
        <v>43979.238888888889</v>
      </c>
      <c r="B693" s="59">
        <v>346.3</v>
      </c>
    </row>
    <row r="694" spans="1:2" x14ac:dyDescent="0.25">
      <c r="A694" s="58">
        <v>43979.239583333336</v>
      </c>
      <c r="B694" s="59">
        <v>336.4</v>
      </c>
    </row>
    <row r="695" spans="1:2" x14ac:dyDescent="0.25">
      <c r="A695" s="58">
        <v>43979.240277777775</v>
      </c>
      <c r="B695" s="59">
        <v>322.39999999999998</v>
      </c>
    </row>
    <row r="696" spans="1:2" x14ac:dyDescent="0.25">
      <c r="A696" s="58">
        <v>43979.240972222222</v>
      </c>
      <c r="B696" s="59">
        <v>322.39999999999998</v>
      </c>
    </row>
    <row r="697" spans="1:2" x14ac:dyDescent="0.25">
      <c r="A697" s="58">
        <v>43979.241666666669</v>
      </c>
      <c r="B697" s="59">
        <v>322.60000000000002</v>
      </c>
    </row>
    <row r="698" spans="1:2" x14ac:dyDescent="0.25">
      <c r="A698" s="58">
        <v>43979.242361111108</v>
      </c>
      <c r="B698" s="59">
        <v>322.7</v>
      </c>
    </row>
    <row r="699" spans="1:2" x14ac:dyDescent="0.25">
      <c r="A699" s="58">
        <v>43979.243055555555</v>
      </c>
      <c r="B699" s="59">
        <v>322.7</v>
      </c>
    </row>
    <row r="700" spans="1:2" x14ac:dyDescent="0.25">
      <c r="A700" s="58">
        <v>43979.243750000001</v>
      </c>
      <c r="B700" s="59">
        <v>323.10000000000002</v>
      </c>
    </row>
    <row r="701" spans="1:2" x14ac:dyDescent="0.25">
      <c r="A701" s="58">
        <v>43979.244444444441</v>
      </c>
      <c r="B701" s="59">
        <v>323.2</v>
      </c>
    </row>
    <row r="702" spans="1:2" x14ac:dyDescent="0.25">
      <c r="A702" s="58">
        <v>43979.245138888888</v>
      </c>
      <c r="B702" s="59">
        <v>323.2</v>
      </c>
    </row>
    <row r="703" spans="1:2" x14ac:dyDescent="0.25">
      <c r="A703" s="58">
        <v>43979.245833333334</v>
      </c>
      <c r="B703" s="59">
        <v>331.6</v>
      </c>
    </row>
    <row r="704" spans="1:2" x14ac:dyDescent="0.25">
      <c r="A704" s="58">
        <v>43979.246527777781</v>
      </c>
      <c r="B704" s="59">
        <v>332.4</v>
      </c>
    </row>
    <row r="705" spans="1:2" x14ac:dyDescent="0.25">
      <c r="A705" s="58">
        <v>43979.24722222222</v>
      </c>
      <c r="B705" s="59">
        <v>332.1</v>
      </c>
    </row>
    <row r="706" spans="1:2" x14ac:dyDescent="0.25">
      <c r="A706" s="58">
        <v>43979.247916666667</v>
      </c>
      <c r="B706" s="59">
        <v>328.5</v>
      </c>
    </row>
    <row r="707" spans="1:2" x14ac:dyDescent="0.25">
      <c r="A707" s="58">
        <v>43979.248611111114</v>
      </c>
      <c r="B707" s="59">
        <v>328.5</v>
      </c>
    </row>
    <row r="708" spans="1:2" x14ac:dyDescent="0.25">
      <c r="A708" s="58">
        <v>43979.249305555553</v>
      </c>
      <c r="B708" s="59">
        <v>327.9</v>
      </c>
    </row>
    <row r="709" spans="1:2" x14ac:dyDescent="0.25">
      <c r="A709" s="58">
        <v>43979.25</v>
      </c>
      <c r="B709" s="59">
        <v>326.10000000000002</v>
      </c>
    </row>
    <row r="710" spans="1:2" x14ac:dyDescent="0.25">
      <c r="A710" s="58">
        <v>43979.250694444447</v>
      </c>
      <c r="B710" s="59">
        <v>326.10000000000002</v>
      </c>
    </row>
    <row r="711" spans="1:2" x14ac:dyDescent="0.25">
      <c r="A711" s="58">
        <v>43979.251388888886</v>
      </c>
      <c r="B711" s="59">
        <v>327</v>
      </c>
    </row>
    <row r="712" spans="1:2" x14ac:dyDescent="0.25">
      <c r="A712" s="58">
        <v>43979.252083333333</v>
      </c>
      <c r="B712" s="59">
        <v>328.2</v>
      </c>
    </row>
    <row r="713" spans="1:2" x14ac:dyDescent="0.25">
      <c r="A713" s="58">
        <v>43979.25277777778</v>
      </c>
      <c r="B713" s="59">
        <v>328.2</v>
      </c>
    </row>
    <row r="714" spans="1:2" x14ac:dyDescent="0.25">
      <c r="A714" s="58">
        <v>43979.253472222219</v>
      </c>
      <c r="B714" s="59">
        <v>325.39999999999998</v>
      </c>
    </row>
    <row r="715" spans="1:2" x14ac:dyDescent="0.25">
      <c r="A715" s="58">
        <v>43979.254166666666</v>
      </c>
      <c r="B715" s="59">
        <v>323.39999999999998</v>
      </c>
    </row>
    <row r="716" spans="1:2" x14ac:dyDescent="0.25">
      <c r="A716" s="58">
        <v>43979.254861111112</v>
      </c>
      <c r="B716" s="59">
        <v>323.39999999999998</v>
      </c>
    </row>
    <row r="717" spans="1:2" x14ac:dyDescent="0.25">
      <c r="A717" s="58">
        <v>43979.255555555559</v>
      </c>
      <c r="B717" s="59">
        <v>313.60000000000002</v>
      </c>
    </row>
    <row r="718" spans="1:2" x14ac:dyDescent="0.25">
      <c r="A718" s="58">
        <v>43979.256249999999</v>
      </c>
      <c r="B718" s="59">
        <v>310.3</v>
      </c>
    </row>
    <row r="719" spans="1:2" x14ac:dyDescent="0.25">
      <c r="A719" s="58">
        <v>43979.256944444445</v>
      </c>
      <c r="B719" s="59">
        <v>310.3</v>
      </c>
    </row>
    <row r="720" spans="1:2" x14ac:dyDescent="0.25">
      <c r="A720" s="58">
        <v>43979.257638888892</v>
      </c>
      <c r="B720" s="59">
        <v>302.3</v>
      </c>
    </row>
    <row r="721" spans="1:2" x14ac:dyDescent="0.25">
      <c r="A721" s="58">
        <v>43979.258333333331</v>
      </c>
      <c r="B721" s="59">
        <v>301.60000000000002</v>
      </c>
    </row>
    <row r="722" spans="1:2" x14ac:dyDescent="0.25">
      <c r="A722" s="58">
        <v>43979.259027777778</v>
      </c>
      <c r="B722" s="59">
        <v>301.60000000000002</v>
      </c>
    </row>
    <row r="723" spans="1:2" x14ac:dyDescent="0.25">
      <c r="A723" s="58">
        <v>43979.259722222225</v>
      </c>
      <c r="B723" s="59">
        <v>302</v>
      </c>
    </row>
    <row r="724" spans="1:2" x14ac:dyDescent="0.25">
      <c r="A724" s="58">
        <v>43979.260416666664</v>
      </c>
      <c r="B724" s="59">
        <v>302</v>
      </c>
    </row>
    <row r="725" spans="1:2" x14ac:dyDescent="0.25">
      <c r="A725" s="58">
        <v>43979.261111111111</v>
      </c>
      <c r="B725" s="59">
        <v>301.8</v>
      </c>
    </row>
    <row r="726" spans="1:2" x14ac:dyDescent="0.25">
      <c r="A726" s="58">
        <v>43979.261805555558</v>
      </c>
      <c r="B726" s="59">
        <v>301.10000000000002</v>
      </c>
    </row>
    <row r="727" spans="1:2" x14ac:dyDescent="0.25">
      <c r="A727" s="58">
        <v>43979.262499999997</v>
      </c>
      <c r="B727" s="59">
        <v>301.10000000000002</v>
      </c>
    </row>
    <row r="728" spans="1:2" x14ac:dyDescent="0.25">
      <c r="A728" s="58">
        <v>43979.263194444444</v>
      </c>
      <c r="B728" s="59">
        <v>303.2</v>
      </c>
    </row>
    <row r="729" spans="1:2" x14ac:dyDescent="0.25">
      <c r="A729" s="58">
        <v>43979.263888888891</v>
      </c>
      <c r="B729" s="59">
        <v>306.10000000000002</v>
      </c>
    </row>
    <row r="730" spans="1:2" x14ac:dyDescent="0.25">
      <c r="A730" s="58">
        <v>43979.26458333333</v>
      </c>
      <c r="B730" s="59">
        <v>306.10000000000002</v>
      </c>
    </row>
    <row r="731" spans="1:2" x14ac:dyDescent="0.25">
      <c r="A731" s="58">
        <v>43979.265277777777</v>
      </c>
      <c r="B731" s="59">
        <v>300.60000000000002</v>
      </c>
    </row>
    <row r="732" spans="1:2" x14ac:dyDescent="0.25">
      <c r="A732" s="58">
        <v>43979.265972222223</v>
      </c>
      <c r="B732" s="59">
        <v>296.60000000000002</v>
      </c>
    </row>
    <row r="733" spans="1:2" x14ac:dyDescent="0.25">
      <c r="A733" s="58">
        <v>43979.26666666667</v>
      </c>
      <c r="B733" s="59">
        <v>296.60000000000002</v>
      </c>
    </row>
    <row r="734" spans="1:2" x14ac:dyDescent="0.25">
      <c r="A734" s="58">
        <v>43979.267361111109</v>
      </c>
      <c r="B734" s="59">
        <v>292.8</v>
      </c>
    </row>
    <row r="735" spans="1:2" x14ac:dyDescent="0.25">
      <c r="A735" s="58">
        <v>43979.268055555556</v>
      </c>
      <c r="B735" s="59">
        <v>291.5</v>
      </c>
    </row>
    <row r="736" spans="1:2" x14ac:dyDescent="0.25">
      <c r="A736" s="58">
        <v>43979.268750000003</v>
      </c>
      <c r="B736" s="59">
        <v>291.5</v>
      </c>
    </row>
    <row r="737" spans="1:2" x14ac:dyDescent="0.25">
      <c r="A737" s="58">
        <v>43979.269444444442</v>
      </c>
      <c r="B737" s="59">
        <v>279</v>
      </c>
    </row>
    <row r="738" spans="1:2" x14ac:dyDescent="0.25">
      <c r="A738" s="58">
        <v>43979.270138888889</v>
      </c>
      <c r="B738" s="59">
        <v>277.8</v>
      </c>
    </row>
    <row r="739" spans="1:2" x14ac:dyDescent="0.25">
      <c r="A739" s="58">
        <v>43979.270833333336</v>
      </c>
      <c r="B739" s="59">
        <v>278.8</v>
      </c>
    </row>
    <row r="740" spans="1:2" x14ac:dyDescent="0.25">
      <c r="A740" s="58">
        <v>43979.271527777775</v>
      </c>
      <c r="B740" s="59">
        <v>289.2</v>
      </c>
    </row>
    <row r="741" spans="1:2" x14ac:dyDescent="0.25">
      <c r="A741" s="58">
        <v>43979.272222222222</v>
      </c>
      <c r="B741" s="59">
        <v>289.2</v>
      </c>
    </row>
    <row r="742" spans="1:2" x14ac:dyDescent="0.25">
      <c r="A742" s="58">
        <v>43979.272916666669</v>
      </c>
      <c r="B742" s="59">
        <v>289.3</v>
      </c>
    </row>
    <row r="743" spans="1:2" x14ac:dyDescent="0.25">
      <c r="A743" s="58">
        <v>43979.273611111108</v>
      </c>
      <c r="B743" s="59">
        <v>289.89999999999998</v>
      </c>
    </row>
    <row r="744" spans="1:2" x14ac:dyDescent="0.25">
      <c r="A744" s="58">
        <v>43979.274305555555</v>
      </c>
      <c r="B744" s="59">
        <v>289.89999999999998</v>
      </c>
    </row>
    <row r="745" spans="1:2" x14ac:dyDescent="0.25">
      <c r="A745" s="58">
        <v>43979.275000000001</v>
      </c>
      <c r="B745" s="59">
        <v>293.5</v>
      </c>
    </row>
    <row r="746" spans="1:2" x14ac:dyDescent="0.25">
      <c r="A746" s="58">
        <v>43979.275694444441</v>
      </c>
      <c r="B746" s="59">
        <v>298.60000000000002</v>
      </c>
    </row>
    <row r="747" spans="1:2" x14ac:dyDescent="0.25">
      <c r="A747" s="58">
        <v>43979.276388888888</v>
      </c>
      <c r="B747" s="59">
        <v>298.60000000000002</v>
      </c>
    </row>
    <row r="748" spans="1:2" x14ac:dyDescent="0.25">
      <c r="A748" s="58">
        <v>43979.277083333334</v>
      </c>
      <c r="B748" s="59">
        <v>314.60000000000002</v>
      </c>
    </row>
    <row r="749" spans="1:2" x14ac:dyDescent="0.25">
      <c r="A749" s="58">
        <v>43979.277777777781</v>
      </c>
      <c r="B749" s="59">
        <v>326</v>
      </c>
    </row>
    <row r="750" spans="1:2" x14ac:dyDescent="0.25">
      <c r="A750" s="58">
        <v>43979.27847222222</v>
      </c>
      <c r="B750" s="59">
        <v>326</v>
      </c>
    </row>
    <row r="751" spans="1:2" x14ac:dyDescent="0.25">
      <c r="A751" s="58">
        <v>43979.279166666667</v>
      </c>
      <c r="B751" s="59">
        <v>348.6</v>
      </c>
    </row>
    <row r="752" spans="1:2" x14ac:dyDescent="0.25">
      <c r="A752" s="58">
        <v>43979.279861111114</v>
      </c>
      <c r="B752" s="59">
        <v>356.1</v>
      </c>
    </row>
    <row r="753" spans="1:2" x14ac:dyDescent="0.25">
      <c r="A753" s="58">
        <v>43979.280555555553</v>
      </c>
      <c r="B753" s="59">
        <v>356.1</v>
      </c>
    </row>
    <row r="754" spans="1:2" x14ac:dyDescent="0.25">
      <c r="A754" s="58">
        <v>43979.28125</v>
      </c>
      <c r="B754" s="59">
        <v>361.2</v>
      </c>
    </row>
    <row r="755" spans="1:2" x14ac:dyDescent="0.25">
      <c r="A755" s="58">
        <v>43979.281944444447</v>
      </c>
      <c r="B755" s="59">
        <v>361.7</v>
      </c>
    </row>
    <row r="756" spans="1:2" x14ac:dyDescent="0.25">
      <c r="A756" s="58">
        <v>43979.282638888886</v>
      </c>
      <c r="B756" s="59">
        <v>360.7</v>
      </c>
    </row>
    <row r="757" spans="1:2" x14ac:dyDescent="0.25">
      <c r="A757" s="58">
        <v>43979.283333333333</v>
      </c>
      <c r="B757" s="59">
        <v>350.4</v>
      </c>
    </row>
    <row r="758" spans="1:2" x14ac:dyDescent="0.25">
      <c r="A758" s="58">
        <v>43979.28402777778</v>
      </c>
      <c r="B758" s="59">
        <v>350.4</v>
      </c>
    </row>
    <row r="759" spans="1:2" x14ac:dyDescent="0.25">
      <c r="A759" s="58">
        <v>43979.284722222219</v>
      </c>
      <c r="B759" s="59">
        <v>349.2</v>
      </c>
    </row>
    <row r="760" spans="1:2" x14ac:dyDescent="0.25">
      <c r="A760" s="58">
        <v>43979.285416666666</v>
      </c>
      <c r="B760" s="59">
        <v>345.6</v>
      </c>
    </row>
    <row r="761" spans="1:2" x14ac:dyDescent="0.25">
      <c r="A761" s="58">
        <v>43979.286111111112</v>
      </c>
      <c r="B761" s="59">
        <v>345.6</v>
      </c>
    </row>
    <row r="762" spans="1:2" x14ac:dyDescent="0.25">
      <c r="A762" s="58">
        <v>43979.286805555559</v>
      </c>
      <c r="B762" s="59">
        <v>344.5</v>
      </c>
    </row>
    <row r="763" spans="1:2" x14ac:dyDescent="0.25">
      <c r="A763" s="58">
        <v>43979.287499999999</v>
      </c>
      <c r="B763" s="59">
        <v>342.9</v>
      </c>
    </row>
    <row r="764" spans="1:2" x14ac:dyDescent="0.25">
      <c r="A764" s="58">
        <v>43979.288194444445</v>
      </c>
      <c r="B764" s="59">
        <v>342.9</v>
      </c>
    </row>
    <row r="765" spans="1:2" x14ac:dyDescent="0.25">
      <c r="A765" s="58">
        <v>43979.288888888892</v>
      </c>
      <c r="B765" s="59">
        <v>342.4</v>
      </c>
    </row>
    <row r="766" spans="1:2" x14ac:dyDescent="0.25">
      <c r="A766" s="58">
        <v>43979.289583333331</v>
      </c>
      <c r="B766" s="59">
        <v>342.1</v>
      </c>
    </row>
    <row r="767" spans="1:2" x14ac:dyDescent="0.25">
      <c r="A767" s="58">
        <v>43979.290277777778</v>
      </c>
      <c r="B767" s="59">
        <v>342.1</v>
      </c>
    </row>
    <row r="768" spans="1:2" x14ac:dyDescent="0.25">
      <c r="A768" s="58">
        <v>43979.290972222225</v>
      </c>
      <c r="B768" s="59">
        <v>332.4</v>
      </c>
    </row>
    <row r="769" spans="1:2" x14ac:dyDescent="0.25">
      <c r="A769" s="58">
        <v>43979.291666666664</v>
      </c>
      <c r="B769" s="59">
        <v>329.1</v>
      </c>
    </row>
    <row r="770" spans="1:2" x14ac:dyDescent="0.25">
      <c r="A770" s="58">
        <v>43979.292361111111</v>
      </c>
      <c r="B770" s="59">
        <v>329.1</v>
      </c>
    </row>
    <row r="771" spans="1:2" x14ac:dyDescent="0.25">
      <c r="A771" s="58">
        <v>43979.293055555558</v>
      </c>
      <c r="B771" s="59">
        <v>325.7</v>
      </c>
    </row>
    <row r="772" spans="1:2" x14ac:dyDescent="0.25">
      <c r="A772" s="58">
        <v>43979.293749999997</v>
      </c>
      <c r="B772" s="59">
        <v>325.3</v>
      </c>
    </row>
    <row r="773" spans="1:2" x14ac:dyDescent="0.25">
      <c r="A773" s="58">
        <v>43979.294444444444</v>
      </c>
      <c r="B773" s="59">
        <v>325.5</v>
      </c>
    </row>
    <row r="774" spans="1:2" x14ac:dyDescent="0.25">
      <c r="A774" s="58">
        <v>43979.295138888891</v>
      </c>
      <c r="B774" s="59">
        <v>327.7</v>
      </c>
    </row>
    <row r="775" spans="1:2" x14ac:dyDescent="0.25">
      <c r="A775" s="58">
        <v>43979.29583333333</v>
      </c>
      <c r="B775" s="59">
        <v>327.7</v>
      </c>
    </row>
    <row r="776" spans="1:2" x14ac:dyDescent="0.25">
      <c r="A776" s="58">
        <v>43979.296527777777</v>
      </c>
      <c r="B776" s="59">
        <v>327.5</v>
      </c>
    </row>
    <row r="777" spans="1:2" x14ac:dyDescent="0.25">
      <c r="A777" s="58">
        <v>43979.297222222223</v>
      </c>
      <c r="B777" s="59">
        <v>326.89999999999998</v>
      </c>
    </row>
    <row r="778" spans="1:2" x14ac:dyDescent="0.25">
      <c r="A778" s="58">
        <v>43979.29791666667</v>
      </c>
      <c r="B778" s="59">
        <v>326.89999999999998</v>
      </c>
    </row>
    <row r="779" spans="1:2" x14ac:dyDescent="0.25">
      <c r="A779" s="58">
        <v>43979.298611111109</v>
      </c>
      <c r="B779" s="59">
        <v>360.8</v>
      </c>
    </row>
    <row r="780" spans="1:2" x14ac:dyDescent="0.25">
      <c r="A780" s="58">
        <v>43979.299305555556</v>
      </c>
      <c r="B780" s="59">
        <v>408.2</v>
      </c>
    </row>
    <row r="781" spans="1:2" x14ac:dyDescent="0.25">
      <c r="A781" s="58">
        <v>43979.3</v>
      </c>
      <c r="B781" s="59">
        <v>408.2</v>
      </c>
    </row>
    <row r="782" spans="1:2" x14ac:dyDescent="0.25">
      <c r="A782" s="58">
        <v>43979.300694444442</v>
      </c>
      <c r="B782" s="59">
        <v>450.4</v>
      </c>
    </row>
    <row r="783" spans="1:2" x14ac:dyDescent="0.25">
      <c r="A783" s="58">
        <v>43979.301388888889</v>
      </c>
      <c r="B783" s="59">
        <v>480.5</v>
      </c>
    </row>
    <row r="784" spans="1:2" x14ac:dyDescent="0.25">
      <c r="A784" s="58">
        <v>43979.302083333336</v>
      </c>
      <c r="B784" s="59">
        <v>480.5</v>
      </c>
    </row>
    <row r="785" spans="1:2" x14ac:dyDescent="0.25">
      <c r="A785" s="58">
        <v>43979.302777777775</v>
      </c>
      <c r="B785" s="59">
        <v>501.4</v>
      </c>
    </row>
    <row r="786" spans="1:2" x14ac:dyDescent="0.25">
      <c r="A786" s="58">
        <v>43979.303472222222</v>
      </c>
      <c r="B786" s="59">
        <v>508.3</v>
      </c>
    </row>
    <row r="787" spans="1:2" x14ac:dyDescent="0.25">
      <c r="A787" s="58">
        <v>43979.304166666669</v>
      </c>
      <c r="B787" s="59">
        <v>508.3</v>
      </c>
    </row>
    <row r="788" spans="1:2" x14ac:dyDescent="0.25">
      <c r="A788" s="58">
        <v>43979.304861111108</v>
      </c>
      <c r="B788" s="59">
        <v>551.70000000000005</v>
      </c>
    </row>
    <row r="789" spans="1:2" x14ac:dyDescent="0.25">
      <c r="A789" s="58">
        <v>43979.305555555555</v>
      </c>
      <c r="B789" s="59">
        <v>555.70000000000005</v>
      </c>
    </row>
    <row r="790" spans="1:2" x14ac:dyDescent="0.25">
      <c r="A790" s="58">
        <v>43979.306250000001</v>
      </c>
      <c r="B790" s="59">
        <v>813</v>
      </c>
    </row>
    <row r="791" spans="1:2" x14ac:dyDescent="0.25">
      <c r="A791" s="58">
        <v>43979.306944444441</v>
      </c>
      <c r="B791" s="59">
        <v>3648</v>
      </c>
    </row>
    <row r="792" spans="1:2" x14ac:dyDescent="0.25">
      <c r="A792" s="58">
        <v>43979.307638888888</v>
      </c>
      <c r="B792" s="59">
        <v>3648</v>
      </c>
    </row>
    <row r="793" spans="1:2" x14ac:dyDescent="0.25">
      <c r="A793" s="58">
        <v>43979.308333333334</v>
      </c>
      <c r="B793" s="59">
        <v>2864</v>
      </c>
    </row>
    <row r="794" spans="1:2" x14ac:dyDescent="0.25">
      <c r="A794" s="58">
        <v>43979.309027777781</v>
      </c>
      <c r="B794" s="59">
        <v>511</v>
      </c>
    </row>
    <row r="795" spans="1:2" x14ac:dyDescent="0.25">
      <c r="A795" s="58">
        <v>43979.30972222222</v>
      </c>
      <c r="B795" s="59">
        <v>511</v>
      </c>
    </row>
    <row r="796" spans="1:2" x14ac:dyDescent="0.25">
      <c r="A796" s="58">
        <v>43979.310416666667</v>
      </c>
      <c r="B796" s="59">
        <v>411.5</v>
      </c>
    </row>
    <row r="797" spans="1:2" x14ac:dyDescent="0.25">
      <c r="A797" s="58">
        <v>43979.311111111114</v>
      </c>
      <c r="B797" s="59">
        <v>272.3</v>
      </c>
    </row>
    <row r="798" spans="1:2" x14ac:dyDescent="0.25">
      <c r="A798" s="58">
        <v>43979.311805555553</v>
      </c>
      <c r="B798" s="59">
        <v>272.3</v>
      </c>
    </row>
    <row r="799" spans="1:2" x14ac:dyDescent="0.25">
      <c r="A799" s="58">
        <v>43979.3125</v>
      </c>
      <c r="B799" s="59">
        <v>196.7</v>
      </c>
    </row>
    <row r="800" spans="1:2" x14ac:dyDescent="0.25">
      <c r="A800" s="58">
        <v>43979.313194444447</v>
      </c>
      <c r="B800" s="59">
        <v>142.69999999999999</v>
      </c>
    </row>
    <row r="801" spans="1:2" x14ac:dyDescent="0.25">
      <c r="A801" s="58">
        <v>43979.313888888886</v>
      </c>
      <c r="B801" s="59">
        <v>142.69999999999999</v>
      </c>
    </row>
    <row r="802" spans="1:2" x14ac:dyDescent="0.25">
      <c r="A802" s="58">
        <v>43979.314583333333</v>
      </c>
      <c r="B802" s="59">
        <v>104.8</v>
      </c>
    </row>
    <row r="803" spans="1:2" x14ac:dyDescent="0.25">
      <c r="A803" s="58">
        <v>43979.31527777778</v>
      </c>
      <c r="B803" s="59">
        <v>92.2</v>
      </c>
    </row>
    <row r="804" spans="1:2" x14ac:dyDescent="0.25">
      <c r="A804" s="58">
        <v>43979.315972222219</v>
      </c>
      <c r="B804" s="59">
        <v>92.2</v>
      </c>
    </row>
    <row r="805" spans="1:2" x14ac:dyDescent="0.25">
      <c r="A805" s="58">
        <v>43979.316666666666</v>
      </c>
      <c r="B805" s="59">
        <v>122.3</v>
      </c>
    </row>
    <row r="806" spans="1:2" x14ac:dyDescent="0.25">
      <c r="A806" s="58">
        <v>43979.317361111112</v>
      </c>
      <c r="B806" s="59">
        <v>125.1</v>
      </c>
    </row>
    <row r="807" spans="1:2" x14ac:dyDescent="0.25">
      <c r="A807" s="58">
        <v>43979.318055555559</v>
      </c>
      <c r="B807" s="59">
        <v>138.30000000000001</v>
      </c>
    </row>
    <row r="808" spans="1:2" x14ac:dyDescent="0.25">
      <c r="A808" s="58">
        <v>43979.318749999999</v>
      </c>
      <c r="B808" s="59">
        <v>283.7</v>
      </c>
    </row>
    <row r="809" spans="1:2" x14ac:dyDescent="0.25">
      <c r="A809" s="58">
        <v>43979.319444444445</v>
      </c>
      <c r="B809" s="59">
        <v>283.7</v>
      </c>
    </row>
    <row r="810" spans="1:2" x14ac:dyDescent="0.25">
      <c r="A810" s="58">
        <v>43979.320138888892</v>
      </c>
      <c r="B810" s="59">
        <v>330.1</v>
      </c>
    </row>
    <row r="811" spans="1:2" x14ac:dyDescent="0.25">
      <c r="A811" s="58">
        <v>43979.320833333331</v>
      </c>
      <c r="B811" s="59">
        <v>469.4</v>
      </c>
    </row>
    <row r="812" spans="1:2" x14ac:dyDescent="0.25">
      <c r="A812" s="58">
        <v>43979.321527777778</v>
      </c>
      <c r="B812" s="59">
        <v>469.4</v>
      </c>
    </row>
    <row r="813" spans="1:2" x14ac:dyDescent="0.25">
      <c r="A813" s="58">
        <v>43979.322222222225</v>
      </c>
      <c r="B813" s="59">
        <v>563.29999999999995</v>
      </c>
    </row>
    <row r="814" spans="1:2" x14ac:dyDescent="0.25">
      <c r="A814" s="58">
        <v>43979.322916666664</v>
      </c>
      <c r="B814" s="59">
        <v>694.8</v>
      </c>
    </row>
    <row r="815" spans="1:2" x14ac:dyDescent="0.25">
      <c r="A815" s="58">
        <v>43979.323611111111</v>
      </c>
      <c r="B815" s="59">
        <v>694.8</v>
      </c>
    </row>
    <row r="816" spans="1:2" x14ac:dyDescent="0.25">
      <c r="A816" s="58">
        <v>43979.324305555558</v>
      </c>
      <c r="B816" s="59">
        <v>657.6</v>
      </c>
    </row>
    <row r="817" spans="1:2" x14ac:dyDescent="0.25">
      <c r="A817" s="58">
        <v>43979.324999999997</v>
      </c>
      <c r="B817" s="59">
        <v>630.9</v>
      </c>
    </row>
    <row r="818" spans="1:2" x14ac:dyDescent="0.25">
      <c r="A818" s="58">
        <v>43979.325694444444</v>
      </c>
      <c r="B818" s="59">
        <v>630.9</v>
      </c>
    </row>
    <row r="819" spans="1:2" x14ac:dyDescent="0.25">
      <c r="A819" s="58">
        <v>43979.326388888891</v>
      </c>
      <c r="B819" s="59">
        <v>495.6</v>
      </c>
    </row>
    <row r="820" spans="1:2" x14ac:dyDescent="0.25">
      <c r="A820" s="58">
        <v>43979.32708333333</v>
      </c>
      <c r="B820" s="59">
        <v>450.5</v>
      </c>
    </row>
    <row r="821" spans="1:2" x14ac:dyDescent="0.25">
      <c r="A821" s="58">
        <v>43979.327777777777</v>
      </c>
      <c r="B821" s="59">
        <v>450.5</v>
      </c>
    </row>
    <row r="822" spans="1:2" x14ac:dyDescent="0.25">
      <c r="A822" s="58">
        <v>43979.328472222223</v>
      </c>
      <c r="B822" s="59">
        <v>349.9</v>
      </c>
    </row>
    <row r="823" spans="1:2" x14ac:dyDescent="0.25">
      <c r="A823" s="58">
        <v>43979.32916666667</v>
      </c>
      <c r="B823" s="59">
        <v>340.8</v>
      </c>
    </row>
    <row r="824" spans="1:2" x14ac:dyDescent="0.25">
      <c r="A824" s="58">
        <v>43979.329861111109</v>
      </c>
      <c r="B824" s="59">
        <v>336.6</v>
      </c>
    </row>
    <row r="825" spans="1:2" x14ac:dyDescent="0.25">
      <c r="A825" s="58">
        <v>43979.330555555556</v>
      </c>
      <c r="B825" s="59">
        <v>290.3</v>
      </c>
    </row>
    <row r="826" spans="1:2" x14ac:dyDescent="0.25">
      <c r="A826" s="58">
        <v>43979.331250000003</v>
      </c>
      <c r="B826" s="59">
        <v>290.3</v>
      </c>
    </row>
    <row r="827" spans="1:2" x14ac:dyDescent="0.25">
      <c r="A827" s="58">
        <v>43979.331944444442</v>
      </c>
      <c r="B827" s="59">
        <v>285.5</v>
      </c>
    </row>
    <row r="828" spans="1:2" x14ac:dyDescent="0.25">
      <c r="A828" s="58">
        <v>43979.332638888889</v>
      </c>
      <c r="B828" s="59">
        <v>271</v>
      </c>
    </row>
    <row r="829" spans="1:2" x14ac:dyDescent="0.25">
      <c r="A829" s="58">
        <v>43979.333333333336</v>
      </c>
      <c r="B829" s="59">
        <v>271</v>
      </c>
    </row>
    <row r="830" spans="1:2" x14ac:dyDescent="0.25">
      <c r="A830" s="58">
        <v>43979.334027777775</v>
      </c>
      <c r="B830" s="59">
        <v>271.10000000000002</v>
      </c>
    </row>
    <row r="831" spans="1:2" x14ac:dyDescent="0.25">
      <c r="A831" s="58">
        <v>43979.334722222222</v>
      </c>
      <c r="B831" s="59">
        <v>271.39999999999998</v>
      </c>
    </row>
    <row r="832" spans="1:2" x14ac:dyDescent="0.25">
      <c r="A832" s="58">
        <v>43979.335416666669</v>
      </c>
      <c r="B832" s="59">
        <v>271.39999999999998</v>
      </c>
    </row>
    <row r="833" spans="1:2" x14ac:dyDescent="0.25">
      <c r="A833" s="58">
        <v>43979.336111111108</v>
      </c>
      <c r="B833" s="59">
        <v>268.39999999999998</v>
      </c>
    </row>
    <row r="834" spans="1:2" x14ac:dyDescent="0.25">
      <c r="A834" s="58">
        <v>43979.336805555555</v>
      </c>
      <c r="B834" s="59">
        <v>266.3</v>
      </c>
    </row>
    <row r="835" spans="1:2" x14ac:dyDescent="0.25">
      <c r="A835" s="58">
        <v>43979.337500000001</v>
      </c>
      <c r="B835" s="59">
        <v>266.3</v>
      </c>
    </row>
    <row r="836" spans="1:2" x14ac:dyDescent="0.25">
      <c r="A836" s="58">
        <v>43979.338194444441</v>
      </c>
      <c r="B836" s="59">
        <v>268.3</v>
      </c>
    </row>
    <row r="837" spans="1:2" x14ac:dyDescent="0.25">
      <c r="A837" s="58">
        <v>43979.338888888888</v>
      </c>
      <c r="B837" s="59">
        <v>269</v>
      </c>
    </row>
    <row r="838" spans="1:2" x14ac:dyDescent="0.25">
      <c r="A838" s="58">
        <v>43979.339583333334</v>
      </c>
      <c r="B838" s="59">
        <v>269</v>
      </c>
    </row>
    <row r="839" spans="1:2" x14ac:dyDescent="0.25">
      <c r="A839" s="58">
        <v>43979.340277777781</v>
      </c>
      <c r="B839" s="59">
        <v>281.10000000000002</v>
      </c>
    </row>
    <row r="840" spans="1:2" x14ac:dyDescent="0.25">
      <c r="A840" s="58">
        <v>43979.34097222222</v>
      </c>
      <c r="B840" s="59">
        <v>282.2</v>
      </c>
    </row>
    <row r="841" spans="1:2" x14ac:dyDescent="0.25">
      <c r="A841" s="58">
        <v>43979.341666666667</v>
      </c>
      <c r="B841" s="59">
        <v>285.3</v>
      </c>
    </row>
    <row r="842" spans="1:2" x14ac:dyDescent="0.25">
      <c r="A842" s="58">
        <v>43979.342361111114</v>
      </c>
      <c r="B842" s="59">
        <v>319.2</v>
      </c>
    </row>
    <row r="843" spans="1:2" x14ac:dyDescent="0.25">
      <c r="A843" s="58">
        <v>43979.343055555553</v>
      </c>
      <c r="B843" s="59">
        <v>319.2</v>
      </c>
    </row>
    <row r="844" spans="1:2" x14ac:dyDescent="0.25">
      <c r="A844" s="58">
        <v>43979.34375</v>
      </c>
      <c r="B844" s="59">
        <v>327</v>
      </c>
    </row>
    <row r="845" spans="1:2" x14ac:dyDescent="0.25">
      <c r="A845" s="58">
        <v>43979.344444444447</v>
      </c>
      <c r="B845" s="59">
        <v>350.7</v>
      </c>
    </row>
    <row r="846" spans="1:2" x14ac:dyDescent="0.25">
      <c r="A846" s="58">
        <v>43979.345138888886</v>
      </c>
      <c r="B846" s="59">
        <v>350.7</v>
      </c>
    </row>
    <row r="847" spans="1:2" x14ac:dyDescent="0.25">
      <c r="A847" s="58">
        <v>43979.345833333333</v>
      </c>
      <c r="B847" s="59">
        <v>353.1</v>
      </c>
    </row>
    <row r="848" spans="1:2" x14ac:dyDescent="0.25">
      <c r="A848" s="58">
        <v>43979.34652777778</v>
      </c>
      <c r="B848" s="59">
        <v>356.5</v>
      </c>
    </row>
    <row r="849" spans="1:2" x14ac:dyDescent="0.25">
      <c r="A849" s="58">
        <v>43979.347222222219</v>
      </c>
      <c r="B849" s="59">
        <v>356.5</v>
      </c>
    </row>
    <row r="850" spans="1:2" x14ac:dyDescent="0.25">
      <c r="A850" s="58">
        <v>43979.347916666666</v>
      </c>
      <c r="B850" s="59">
        <v>356.2</v>
      </c>
    </row>
    <row r="851" spans="1:2" x14ac:dyDescent="0.25">
      <c r="A851" s="58">
        <v>43979.348611111112</v>
      </c>
      <c r="B851" s="59">
        <v>355.9</v>
      </c>
    </row>
    <row r="852" spans="1:2" x14ac:dyDescent="0.25">
      <c r="A852" s="58">
        <v>43979.349305555559</v>
      </c>
      <c r="B852" s="59">
        <v>355.9</v>
      </c>
    </row>
    <row r="853" spans="1:2" x14ac:dyDescent="0.25">
      <c r="A853" s="58">
        <v>43979.35</v>
      </c>
      <c r="B853" s="59">
        <v>363.3</v>
      </c>
    </row>
    <row r="854" spans="1:2" x14ac:dyDescent="0.25">
      <c r="A854" s="58">
        <v>43979.350694444445</v>
      </c>
      <c r="B854" s="59">
        <v>365.7</v>
      </c>
    </row>
    <row r="855" spans="1:2" x14ac:dyDescent="0.25">
      <c r="A855" s="58">
        <v>43979.351388888892</v>
      </c>
      <c r="B855" s="59">
        <v>365.7</v>
      </c>
    </row>
    <row r="856" spans="1:2" x14ac:dyDescent="0.25">
      <c r="A856" s="58">
        <v>43979.352083333331</v>
      </c>
      <c r="B856" s="59">
        <v>369.2</v>
      </c>
    </row>
    <row r="857" spans="1:2" x14ac:dyDescent="0.25">
      <c r="A857" s="58">
        <v>43979.352777777778</v>
      </c>
      <c r="B857" s="59">
        <v>369.5</v>
      </c>
    </row>
    <row r="858" spans="1:2" x14ac:dyDescent="0.25">
      <c r="A858" s="58">
        <v>43979.353472222225</v>
      </c>
      <c r="B858" s="59">
        <v>371.7</v>
      </c>
    </row>
    <row r="859" spans="1:2" x14ac:dyDescent="0.25">
      <c r="A859" s="58">
        <v>43979.354166666664</v>
      </c>
      <c r="B859" s="59">
        <v>396.1</v>
      </c>
    </row>
    <row r="860" spans="1:2" x14ac:dyDescent="0.25">
      <c r="A860" s="58">
        <v>43979.354861111111</v>
      </c>
      <c r="B860" s="59">
        <v>396.1</v>
      </c>
    </row>
    <row r="861" spans="1:2" x14ac:dyDescent="0.25">
      <c r="A861" s="58">
        <v>43979.355555555558</v>
      </c>
      <c r="B861" s="59">
        <v>398.5</v>
      </c>
    </row>
    <row r="862" spans="1:2" x14ac:dyDescent="0.25">
      <c r="A862" s="58">
        <v>43979.356249999997</v>
      </c>
      <c r="B862" s="59">
        <v>405.6</v>
      </c>
    </row>
    <row r="863" spans="1:2" x14ac:dyDescent="0.25">
      <c r="A863" s="58">
        <v>43979.356944444444</v>
      </c>
      <c r="B863" s="59">
        <v>405.6</v>
      </c>
    </row>
    <row r="864" spans="1:2" x14ac:dyDescent="0.25">
      <c r="A864" s="58">
        <v>43979.357638888891</v>
      </c>
      <c r="B864" s="59">
        <v>400.8</v>
      </c>
    </row>
    <row r="865" spans="1:2" x14ac:dyDescent="0.25">
      <c r="A865" s="58">
        <v>43979.35833333333</v>
      </c>
      <c r="B865" s="59">
        <v>394.2</v>
      </c>
    </row>
    <row r="866" spans="1:2" x14ac:dyDescent="0.25">
      <c r="A866" s="58">
        <v>43979.359027777777</v>
      </c>
      <c r="B866" s="59">
        <v>394.2</v>
      </c>
    </row>
    <row r="867" spans="1:2" x14ac:dyDescent="0.25">
      <c r="A867" s="58">
        <v>43979.359722222223</v>
      </c>
      <c r="B867" s="59">
        <v>370</v>
      </c>
    </row>
    <row r="868" spans="1:2" x14ac:dyDescent="0.25">
      <c r="A868" s="58">
        <v>43979.36041666667</v>
      </c>
      <c r="B868" s="59">
        <v>352.8</v>
      </c>
    </row>
    <row r="869" spans="1:2" x14ac:dyDescent="0.25">
      <c r="A869" s="58">
        <v>43979.361111111109</v>
      </c>
      <c r="B869" s="59">
        <v>352.8</v>
      </c>
    </row>
    <row r="870" spans="1:2" x14ac:dyDescent="0.25">
      <c r="A870" s="58">
        <v>43979.361805555556</v>
      </c>
      <c r="B870" s="59">
        <v>327.8</v>
      </c>
    </row>
    <row r="871" spans="1:2" x14ac:dyDescent="0.25">
      <c r="A871" s="58">
        <v>43979.362500000003</v>
      </c>
      <c r="B871" s="59">
        <v>319.5</v>
      </c>
    </row>
    <row r="872" spans="1:2" x14ac:dyDescent="0.25">
      <c r="A872" s="58">
        <v>43979.363194444442</v>
      </c>
      <c r="B872" s="59">
        <v>319.5</v>
      </c>
    </row>
    <row r="873" spans="1:2" x14ac:dyDescent="0.25">
      <c r="A873" s="58">
        <v>43979.363888888889</v>
      </c>
      <c r="B873" s="59">
        <v>303.5</v>
      </c>
    </row>
    <row r="874" spans="1:2" x14ac:dyDescent="0.25">
      <c r="A874" s="58">
        <v>43979.364583333336</v>
      </c>
      <c r="B874" s="59">
        <v>302</v>
      </c>
    </row>
    <row r="875" spans="1:2" x14ac:dyDescent="0.25">
      <c r="A875" s="58">
        <v>43979.365277777775</v>
      </c>
      <c r="B875" s="59">
        <v>302.2</v>
      </c>
    </row>
    <row r="876" spans="1:2" x14ac:dyDescent="0.25">
      <c r="A876" s="58">
        <v>43979.365972222222</v>
      </c>
      <c r="B876" s="59">
        <v>304.2</v>
      </c>
    </row>
    <row r="877" spans="1:2" x14ac:dyDescent="0.25">
      <c r="A877" s="58">
        <v>43979.366666666669</v>
      </c>
      <c r="B877" s="59">
        <v>304.2</v>
      </c>
    </row>
    <row r="878" spans="1:2" x14ac:dyDescent="0.25">
      <c r="A878" s="58">
        <v>43979.367361111108</v>
      </c>
      <c r="B878" s="59">
        <v>307</v>
      </c>
    </row>
    <row r="879" spans="1:2" x14ac:dyDescent="0.25">
      <c r="A879" s="58">
        <v>43979.368055555555</v>
      </c>
      <c r="B879" s="59">
        <v>315.2</v>
      </c>
    </row>
    <row r="880" spans="1:2" x14ac:dyDescent="0.25">
      <c r="A880" s="58">
        <v>43979.368750000001</v>
      </c>
      <c r="B880" s="59">
        <v>315.2</v>
      </c>
    </row>
    <row r="881" spans="1:2" x14ac:dyDescent="0.25">
      <c r="A881" s="58">
        <v>43979.369444444441</v>
      </c>
      <c r="B881" s="59">
        <v>322.10000000000002</v>
      </c>
    </row>
    <row r="882" spans="1:2" x14ac:dyDescent="0.25">
      <c r="A882" s="58">
        <v>43979.370138888888</v>
      </c>
      <c r="B882" s="59">
        <v>331.8</v>
      </c>
    </row>
    <row r="883" spans="1:2" x14ac:dyDescent="0.25">
      <c r="A883" s="58">
        <v>43979.370833333334</v>
      </c>
      <c r="B883" s="59">
        <v>331.8</v>
      </c>
    </row>
    <row r="884" spans="1:2" x14ac:dyDescent="0.25">
      <c r="A884" s="58">
        <v>43979.371527777781</v>
      </c>
      <c r="B884" s="59">
        <v>341.2</v>
      </c>
    </row>
    <row r="885" spans="1:2" x14ac:dyDescent="0.25">
      <c r="A885" s="58">
        <v>43979.37222222222</v>
      </c>
      <c r="B885" s="59">
        <v>347.9</v>
      </c>
    </row>
    <row r="886" spans="1:2" x14ac:dyDescent="0.25">
      <c r="A886" s="58">
        <v>43979.372916666667</v>
      </c>
      <c r="B886" s="59">
        <v>347.9</v>
      </c>
    </row>
    <row r="887" spans="1:2" x14ac:dyDescent="0.25">
      <c r="A887" s="58">
        <v>43979.373611111114</v>
      </c>
      <c r="B887" s="59">
        <v>350.7</v>
      </c>
    </row>
    <row r="888" spans="1:2" x14ac:dyDescent="0.25">
      <c r="A888" s="58">
        <v>43979.374305555553</v>
      </c>
      <c r="B888" s="59">
        <v>351.7</v>
      </c>
    </row>
    <row r="889" spans="1:2" x14ac:dyDescent="0.25">
      <c r="A889" s="58">
        <v>43979.375</v>
      </c>
      <c r="B889" s="59">
        <v>351.7</v>
      </c>
    </row>
    <row r="890" spans="1:2" x14ac:dyDescent="0.25">
      <c r="A890" s="58">
        <v>43979.375694444447</v>
      </c>
      <c r="B890" s="59">
        <v>343.6</v>
      </c>
    </row>
    <row r="891" spans="1:2" x14ac:dyDescent="0.25">
      <c r="A891" s="58">
        <v>43979.376388888886</v>
      </c>
      <c r="B891" s="59">
        <v>342.8</v>
      </c>
    </row>
    <row r="892" spans="1:2" x14ac:dyDescent="0.25">
      <c r="A892" s="58">
        <v>43979.377083333333</v>
      </c>
      <c r="B892" s="59">
        <v>343.4</v>
      </c>
    </row>
    <row r="893" spans="1:2" x14ac:dyDescent="0.25">
      <c r="A893" s="58">
        <v>43979.37777777778</v>
      </c>
      <c r="B893" s="59">
        <v>349.7</v>
      </c>
    </row>
    <row r="894" spans="1:2" x14ac:dyDescent="0.25">
      <c r="A894" s="58">
        <v>43979.378472222219</v>
      </c>
      <c r="B894" s="59">
        <v>349.7</v>
      </c>
    </row>
    <row r="895" spans="1:2" x14ac:dyDescent="0.25">
      <c r="A895" s="58">
        <v>43979.379166666666</v>
      </c>
      <c r="B895" s="59">
        <v>353.1</v>
      </c>
    </row>
    <row r="896" spans="1:2" x14ac:dyDescent="0.25">
      <c r="A896" s="58">
        <v>43979.379861111112</v>
      </c>
      <c r="B896" s="59">
        <v>363.1</v>
      </c>
    </row>
    <row r="897" spans="1:2" x14ac:dyDescent="0.25">
      <c r="A897" s="58">
        <v>43979.380555555559</v>
      </c>
      <c r="B897" s="59">
        <v>363.1</v>
      </c>
    </row>
    <row r="898" spans="1:2" x14ac:dyDescent="0.25">
      <c r="A898" s="58">
        <v>43979.381249999999</v>
      </c>
      <c r="B898" s="59">
        <v>365.3</v>
      </c>
    </row>
    <row r="899" spans="1:2" x14ac:dyDescent="0.25">
      <c r="A899" s="58">
        <v>43979.381944444445</v>
      </c>
      <c r="B899" s="59">
        <v>368.5</v>
      </c>
    </row>
    <row r="900" spans="1:2" x14ac:dyDescent="0.25">
      <c r="A900" s="58">
        <v>43979.382638888892</v>
      </c>
      <c r="B900" s="59">
        <v>368.5</v>
      </c>
    </row>
    <row r="901" spans="1:2" x14ac:dyDescent="0.25">
      <c r="A901" s="58">
        <v>43979.383333333331</v>
      </c>
      <c r="B901" s="59">
        <v>379.8</v>
      </c>
    </row>
    <row r="902" spans="1:2" x14ac:dyDescent="0.25">
      <c r="A902" s="58">
        <v>43979.384027777778</v>
      </c>
      <c r="B902" s="59">
        <v>387.9</v>
      </c>
    </row>
    <row r="903" spans="1:2" x14ac:dyDescent="0.25">
      <c r="A903" s="58">
        <v>43979.384722222225</v>
      </c>
      <c r="B903" s="59">
        <v>387.9</v>
      </c>
    </row>
    <row r="904" spans="1:2" x14ac:dyDescent="0.25">
      <c r="A904" s="58">
        <v>43979.385416666664</v>
      </c>
      <c r="B904" s="59">
        <v>385.5</v>
      </c>
    </row>
    <row r="905" spans="1:2" x14ac:dyDescent="0.25">
      <c r="A905" s="58">
        <v>43979.386111111111</v>
      </c>
      <c r="B905" s="59">
        <v>384.7</v>
      </c>
    </row>
    <row r="906" spans="1:2" x14ac:dyDescent="0.25">
      <c r="A906" s="58">
        <v>43979.386805555558</v>
      </c>
      <c r="B906" s="59">
        <v>384.7</v>
      </c>
    </row>
    <row r="907" spans="1:2" x14ac:dyDescent="0.25">
      <c r="A907" s="58">
        <v>43979.387499999997</v>
      </c>
      <c r="B907" s="59">
        <v>361.9</v>
      </c>
    </row>
    <row r="908" spans="1:2" x14ac:dyDescent="0.25">
      <c r="A908" s="58">
        <v>43979.388194444444</v>
      </c>
      <c r="B908" s="59">
        <v>359.8</v>
      </c>
    </row>
    <row r="909" spans="1:2" x14ac:dyDescent="0.25">
      <c r="A909" s="58">
        <v>43979.388888888891</v>
      </c>
      <c r="B909" s="59">
        <v>358.7</v>
      </c>
    </row>
    <row r="910" spans="1:2" x14ac:dyDescent="0.25">
      <c r="A910" s="58">
        <v>43979.38958333333</v>
      </c>
      <c r="B910" s="59">
        <v>347.4</v>
      </c>
    </row>
    <row r="911" spans="1:2" x14ac:dyDescent="0.25">
      <c r="A911" s="58">
        <v>43979.390277777777</v>
      </c>
      <c r="B911" s="59">
        <v>347.4</v>
      </c>
    </row>
    <row r="912" spans="1:2" x14ac:dyDescent="0.25">
      <c r="A912" s="58">
        <v>43979.390972222223</v>
      </c>
      <c r="B912" s="59">
        <v>344.8</v>
      </c>
    </row>
    <row r="913" spans="1:5" x14ac:dyDescent="0.25">
      <c r="A913" s="58">
        <v>43979.39166666667</v>
      </c>
      <c r="B913" s="59">
        <v>337.2</v>
      </c>
    </row>
    <row r="914" spans="1:5" x14ac:dyDescent="0.25">
      <c r="A914" s="58">
        <v>43979.392361111109</v>
      </c>
      <c r="B914" s="59">
        <v>337.2</v>
      </c>
    </row>
    <row r="915" spans="1:5" x14ac:dyDescent="0.25">
      <c r="A915" s="58">
        <v>43979.393055555556</v>
      </c>
      <c r="B915" s="59">
        <v>233.5</v>
      </c>
    </row>
    <row r="916" spans="1:5" x14ac:dyDescent="0.25">
      <c r="A916" s="58">
        <v>43979.393750000003</v>
      </c>
      <c r="B916" s="59">
        <v>88.4</v>
      </c>
    </row>
    <row r="917" spans="1:5" x14ac:dyDescent="0.25">
      <c r="A917" s="58">
        <v>43979.394444444442</v>
      </c>
      <c r="B917" s="59">
        <v>88.4</v>
      </c>
    </row>
    <row r="918" spans="1:5" x14ac:dyDescent="0.25">
      <c r="A918" s="58">
        <v>43979.395138888889</v>
      </c>
      <c r="B918" s="59">
        <v>50.66</v>
      </c>
    </row>
    <row r="919" spans="1:5" x14ac:dyDescent="0.25">
      <c r="A919" s="58">
        <v>43979.395833333336</v>
      </c>
      <c r="B919" s="59">
        <v>-2.2200000000000002</v>
      </c>
    </row>
    <row r="920" spans="1:5" x14ac:dyDescent="0.25">
      <c r="A920" s="58">
        <v>43979.396527777775</v>
      </c>
      <c r="B920" s="59">
        <v>-2.2200000000000002</v>
      </c>
    </row>
    <row r="921" spans="1:5" x14ac:dyDescent="0.25">
      <c r="A921" s="60">
        <v>43979.397222222222</v>
      </c>
      <c r="B921" s="61">
        <v>-0.63900000000000001</v>
      </c>
      <c r="C921" s="62" t="s">
        <v>47</v>
      </c>
      <c r="D921" s="62"/>
    </row>
    <row r="922" spans="1:5" x14ac:dyDescent="0.25">
      <c r="A922" s="67">
        <v>43979.397916666669</v>
      </c>
      <c r="B922" s="4">
        <v>0.49</v>
      </c>
      <c r="C922" s="3"/>
      <c r="D922" s="3"/>
      <c r="E922" s="3"/>
    </row>
    <row r="923" spans="1:5" x14ac:dyDescent="0.25">
      <c r="A923" s="58">
        <v>43979.398611111108</v>
      </c>
      <c r="B923" s="59">
        <v>0.49</v>
      </c>
    </row>
    <row r="924" spans="1:5" x14ac:dyDescent="0.25">
      <c r="A924" s="58">
        <v>43979.399305555555</v>
      </c>
      <c r="B924" s="59">
        <v>235.6</v>
      </c>
    </row>
    <row r="925" spans="1:5" x14ac:dyDescent="0.25">
      <c r="A925" s="58">
        <v>43979.4</v>
      </c>
      <c r="B925" s="59">
        <v>314</v>
      </c>
    </row>
    <row r="926" spans="1:5" x14ac:dyDescent="0.25">
      <c r="A926" s="58">
        <v>43979.400694444441</v>
      </c>
      <c r="B926" s="59">
        <v>314</v>
      </c>
    </row>
    <row r="927" spans="1:5" x14ac:dyDescent="0.25">
      <c r="A927" s="58">
        <v>43979.401388888888</v>
      </c>
      <c r="B927" s="59">
        <v>394.1</v>
      </c>
    </row>
    <row r="928" spans="1:5" x14ac:dyDescent="0.25">
      <c r="A928" s="60">
        <v>43979.402083333334</v>
      </c>
      <c r="B928" s="61">
        <v>401.4</v>
      </c>
      <c r="C928" s="62" t="s">
        <v>48</v>
      </c>
      <c r="D928" s="62"/>
      <c r="E928" s="62"/>
    </row>
    <row r="929" spans="1:2" x14ac:dyDescent="0.25">
      <c r="A929" s="58">
        <v>43979.402777777781</v>
      </c>
      <c r="B929" s="59">
        <v>401.3</v>
      </c>
    </row>
    <row r="930" spans="1:2" x14ac:dyDescent="0.25">
      <c r="A930" s="58">
        <v>43979.40347222222</v>
      </c>
      <c r="B930" s="59">
        <v>399.9</v>
      </c>
    </row>
    <row r="931" spans="1:2" x14ac:dyDescent="0.25">
      <c r="A931" s="58">
        <v>43979.404166666667</v>
      </c>
      <c r="B931" s="59">
        <v>399.9</v>
      </c>
    </row>
    <row r="932" spans="1:2" x14ac:dyDescent="0.25">
      <c r="A932" s="58">
        <v>43979.404861111114</v>
      </c>
      <c r="B932" s="59">
        <v>317.3</v>
      </c>
    </row>
    <row r="933" spans="1:2" x14ac:dyDescent="0.25">
      <c r="A933" s="58">
        <v>43979.405555555553</v>
      </c>
      <c r="B933" s="59">
        <v>69.42</v>
      </c>
    </row>
    <row r="934" spans="1:2" x14ac:dyDescent="0.25">
      <c r="A934" s="58">
        <v>43979.40625</v>
      </c>
      <c r="B934" s="59">
        <v>69.42</v>
      </c>
    </row>
    <row r="935" spans="1:2" x14ac:dyDescent="0.25">
      <c r="A935" s="58">
        <v>43979.406944444447</v>
      </c>
      <c r="B935" s="59">
        <v>42.97</v>
      </c>
    </row>
    <row r="936" spans="1:2" x14ac:dyDescent="0.25">
      <c r="A936" s="58">
        <v>43979.407638888886</v>
      </c>
      <c r="B936" s="59">
        <v>5.93</v>
      </c>
    </row>
    <row r="937" spans="1:2" x14ac:dyDescent="0.25">
      <c r="A937" s="58">
        <v>43979.408333333333</v>
      </c>
      <c r="B937" s="59">
        <v>5.93</v>
      </c>
    </row>
  </sheetData>
  <mergeCells count="12">
    <mergeCell ref="C310:C330"/>
    <mergeCell ref="C79:C99"/>
    <mergeCell ref="C100:C120"/>
    <mergeCell ref="C121:C141"/>
    <mergeCell ref="C142:C162"/>
    <mergeCell ref="C163:C183"/>
    <mergeCell ref="C184:C204"/>
    <mergeCell ref="C205:C225"/>
    <mergeCell ref="C226:C246"/>
    <mergeCell ref="C247:C267"/>
    <mergeCell ref="C268:C288"/>
    <mergeCell ref="C289:C30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52"/>
  <sheetViews>
    <sheetView showGridLines="0" topLeftCell="B1" zoomScaleNormal="100" workbookViewId="0">
      <selection activeCell="B2" sqref="B2:F3"/>
    </sheetView>
  </sheetViews>
  <sheetFormatPr baseColWidth="10" defaultRowHeight="12.75" x14ac:dyDescent="0.2"/>
  <cols>
    <col min="1" max="1" width="11.42578125" style="7" hidden="1" customWidth="1"/>
    <col min="2" max="2" width="11.5703125" style="7" customWidth="1"/>
    <col min="3" max="3" width="16" style="7" customWidth="1"/>
    <col min="4" max="4" width="14.42578125" style="7" customWidth="1"/>
    <col min="5" max="5" width="13.85546875" style="7" customWidth="1"/>
    <col min="6" max="6" width="13.28515625" style="7" customWidth="1"/>
    <col min="7" max="7" width="11.85546875" style="7" customWidth="1"/>
    <col min="8" max="8" width="17.5703125" style="8" customWidth="1"/>
    <col min="9" max="9" width="25.7109375" style="7" customWidth="1"/>
    <col min="10" max="10" width="11.85546875" style="7" customWidth="1"/>
    <col min="11" max="11" width="11.42578125" style="9"/>
    <col min="12" max="12" width="11.42578125" style="7"/>
    <col min="13" max="13" width="11.42578125" style="9"/>
    <col min="14" max="14" width="12" style="7" customWidth="1"/>
    <col min="15" max="16384" width="11.42578125" style="7"/>
  </cols>
  <sheetData>
    <row r="2" spans="1:15" ht="18.75" customHeight="1" x14ac:dyDescent="0.25">
      <c r="B2" s="92" t="s">
        <v>20</v>
      </c>
      <c r="C2" s="92"/>
      <c r="D2" s="92"/>
      <c r="E2" s="92"/>
      <c r="F2" s="92"/>
      <c r="G2" s="37"/>
      <c r="H2" s="5"/>
      <c r="I2" s="5"/>
      <c r="J2" s="5"/>
      <c r="K2" s="5"/>
      <c r="L2" s="5"/>
      <c r="M2" s="5"/>
      <c r="N2" s="5"/>
      <c r="O2" s="6"/>
    </row>
    <row r="3" spans="1:15" ht="15" customHeight="1" x14ac:dyDescent="0.25">
      <c r="B3" s="92"/>
      <c r="C3" s="92"/>
      <c r="D3" s="92"/>
      <c r="E3" s="92"/>
      <c r="F3" s="92"/>
      <c r="G3" s="37"/>
      <c r="M3" s="10"/>
      <c r="N3" s="11"/>
    </row>
    <row r="4" spans="1:15" x14ac:dyDescent="0.2">
      <c r="B4" s="12"/>
      <c r="C4" s="12"/>
      <c r="D4" s="12"/>
      <c r="E4" s="12"/>
      <c r="F4" s="12"/>
      <c r="M4" s="10"/>
      <c r="N4" s="11"/>
    </row>
    <row r="5" spans="1:15" ht="14.25" customHeight="1" x14ac:dyDescent="0.2">
      <c r="H5" s="2"/>
      <c r="I5" s="2"/>
      <c r="J5" s="2"/>
      <c r="K5" s="2"/>
      <c r="M5" s="7"/>
    </row>
    <row r="6" spans="1:15" ht="21" customHeight="1" x14ac:dyDescent="0.2">
      <c r="B6" s="93" t="s">
        <v>23</v>
      </c>
      <c r="C6" s="93"/>
      <c r="D6" s="93"/>
      <c r="E6" s="93"/>
      <c r="F6" s="93"/>
      <c r="G6" s="93"/>
      <c r="H6" s="2"/>
      <c r="I6" s="2"/>
      <c r="J6" s="2"/>
      <c r="K6" s="2"/>
      <c r="M6" s="7"/>
    </row>
    <row r="7" spans="1:15" ht="14.25" customHeight="1" thickBot="1" x14ac:dyDescent="0.25">
      <c r="B7" s="13"/>
      <c r="C7" s="13"/>
      <c r="D7" s="13"/>
      <c r="E7" s="13"/>
      <c r="F7" s="13"/>
      <c r="G7" s="13"/>
      <c r="H7" s="2"/>
      <c r="I7" s="2"/>
      <c r="J7" s="2"/>
      <c r="K7" s="2"/>
      <c r="M7" s="7"/>
    </row>
    <row r="8" spans="1:15" ht="19.5" customHeight="1" x14ac:dyDescent="0.2">
      <c r="B8" s="88" t="s">
        <v>25</v>
      </c>
      <c r="C8" s="38" t="s">
        <v>16</v>
      </c>
      <c r="D8" s="38" t="s">
        <v>17</v>
      </c>
      <c r="E8" s="38" t="s">
        <v>18</v>
      </c>
      <c r="F8" s="39" t="s">
        <v>19</v>
      </c>
      <c r="H8" s="7"/>
      <c r="I8" s="2"/>
      <c r="J8" s="2"/>
      <c r="K8" s="2"/>
      <c r="M8" s="7"/>
    </row>
    <row r="9" spans="1:15" ht="13.5" thickBot="1" x14ac:dyDescent="0.25">
      <c r="B9" s="89"/>
      <c r="C9" s="47">
        <v>-0.58799999999999997</v>
      </c>
      <c r="D9" s="40">
        <v>400.9</v>
      </c>
      <c r="E9" s="40">
        <v>401.9</v>
      </c>
      <c r="F9" s="45">
        <v>2.62</v>
      </c>
      <c r="H9" s="7"/>
      <c r="I9" s="2"/>
      <c r="J9" s="2"/>
      <c r="K9" s="2"/>
      <c r="M9" s="7"/>
    </row>
    <row r="10" spans="1:15" x14ac:dyDescent="0.2">
      <c r="E10" s="2"/>
      <c r="F10" s="2"/>
      <c r="G10" s="2"/>
      <c r="M10" s="7"/>
    </row>
    <row r="11" spans="1:15" x14ac:dyDescent="0.2">
      <c r="E11" s="2"/>
      <c r="F11" s="2"/>
      <c r="G11" s="2"/>
      <c r="M11" s="7"/>
    </row>
    <row r="12" spans="1:15" ht="21" customHeight="1" x14ac:dyDescent="0.2">
      <c r="B12" s="93" t="s">
        <v>24</v>
      </c>
      <c r="C12" s="93"/>
      <c r="D12" s="93"/>
      <c r="E12" s="93"/>
      <c r="F12" s="93"/>
      <c r="G12" s="93"/>
      <c r="M12" s="7"/>
    </row>
    <row r="13" spans="1:15" ht="13.5" thickBot="1" x14ac:dyDescent="0.25"/>
    <row r="14" spans="1:15" ht="19.5" customHeight="1" thickBot="1" x14ac:dyDescent="0.3">
      <c r="A14" s="87" t="s">
        <v>28</v>
      </c>
      <c r="B14" s="94" t="s">
        <v>15</v>
      </c>
      <c r="C14" s="82" t="s">
        <v>0</v>
      </c>
      <c r="D14" s="90" t="s">
        <v>2</v>
      </c>
      <c r="E14" s="16" t="s">
        <v>21</v>
      </c>
      <c r="F14" s="17" t="s">
        <v>22</v>
      </c>
      <c r="G14" s="2"/>
      <c r="H14"/>
      <c r="I14"/>
      <c r="J14"/>
    </row>
    <row r="15" spans="1:15" ht="15.75" thickBot="1" x14ac:dyDescent="0.3">
      <c r="A15" s="87"/>
      <c r="B15" s="95"/>
      <c r="C15" s="83"/>
      <c r="D15" s="91"/>
      <c r="E15" s="16" t="s">
        <v>1</v>
      </c>
      <c r="F15" s="17" t="s">
        <v>1</v>
      </c>
      <c r="G15" s="2"/>
      <c r="H15"/>
      <c r="I15"/>
      <c r="J15"/>
    </row>
    <row r="16" spans="1:15" ht="15" customHeight="1" x14ac:dyDescent="0.25">
      <c r="A16" s="7">
        <v>1</v>
      </c>
      <c r="B16" s="84">
        <v>1</v>
      </c>
      <c r="C16" s="28">
        <v>43978</v>
      </c>
      <c r="D16" s="25">
        <v>43978.8125</v>
      </c>
      <c r="E16" s="14">
        <v>402.6</v>
      </c>
      <c r="F16" s="18">
        <f t="shared" ref="F16:F79" si="0">((E16-$C$9)*$E$9)/($D$9-$C$9)</f>
        <v>403.60174451042127</v>
      </c>
      <c r="G16" s="2"/>
      <c r="H16"/>
      <c r="I16"/>
      <c r="J16"/>
    </row>
    <row r="17" spans="1:15" ht="15" customHeight="1" x14ac:dyDescent="0.25">
      <c r="A17" s="7">
        <v>1</v>
      </c>
      <c r="B17" s="85"/>
      <c r="C17" s="29">
        <v>43978</v>
      </c>
      <c r="D17" s="26">
        <v>43978.813194444447</v>
      </c>
      <c r="E17" s="21">
        <v>388.5</v>
      </c>
      <c r="F17" s="22">
        <f t="shared" si="0"/>
        <v>389.48727533575106</v>
      </c>
      <c r="G17" s="2"/>
      <c r="H17"/>
      <c r="I17"/>
      <c r="J17"/>
    </row>
    <row r="18" spans="1:15" ht="15" customHeight="1" x14ac:dyDescent="0.25">
      <c r="A18" s="7">
        <v>1</v>
      </c>
      <c r="B18" s="85"/>
      <c r="C18" s="29">
        <v>43978</v>
      </c>
      <c r="D18" s="26">
        <v>43978.813888888886</v>
      </c>
      <c r="E18" s="21">
        <v>388.5</v>
      </c>
      <c r="F18" s="22">
        <f t="shared" si="0"/>
        <v>389.48727533575106</v>
      </c>
      <c r="G18" s="2"/>
      <c r="H18"/>
      <c r="I18"/>
      <c r="J18"/>
    </row>
    <row r="19" spans="1:15" ht="15" customHeight="1" x14ac:dyDescent="0.25">
      <c r="A19" s="7">
        <v>1</v>
      </c>
      <c r="B19" s="85"/>
      <c r="C19" s="29">
        <v>43978</v>
      </c>
      <c r="D19" s="26">
        <v>43978.814583333333</v>
      </c>
      <c r="E19" s="21">
        <v>372.8</v>
      </c>
      <c r="F19" s="22">
        <f t="shared" si="0"/>
        <v>373.77116426891962</v>
      </c>
      <c r="G19" s="2"/>
      <c r="H19"/>
      <c r="I19"/>
      <c r="J19"/>
    </row>
    <row r="20" spans="1:15" ht="15" customHeight="1" x14ac:dyDescent="0.25">
      <c r="A20" s="7">
        <v>1</v>
      </c>
      <c r="B20" s="85"/>
      <c r="C20" s="29">
        <v>43978</v>
      </c>
      <c r="D20" s="26">
        <v>43978.81527777778</v>
      </c>
      <c r="E20" s="21">
        <v>350.9</v>
      </c>
      <c r="F20" s="22">
        <f t="shared" si="0"/>
        <v>351.84869086996372</v>
      </c>
      <c r="G20" s="2"/>
      <c r="H20"/>
      <c r="I20"/>
      <c r="J20"/>
    </row>
    <row r="21" spans="1:15" ht="15" customHeight="1" x14ac:dyDescent="0.25">
      <c r="A21" s="7">
        <v>1</v>
      </c>
      <c r="B21" s="85"/>
      <c r="C21" s="29">
        <v>43978</v>
      </c>
      <c r="D21" s="26">
        <v>43978.815972222219</v>
      </c>
      <c r="E21" s="21">
        <v>350.9</v>
      </c>
      <c r="F21" s="22">
        <f t="shared" si="0"/>
        <v>351.84869086996372</v>
      </c>
      <c r="G21" s="2"/>
      <c r="H21"/>
      <c r="I21"/>
      <c r="J21"/>
    </row>
    <row r="22" spans="1:15" ht="15" customHeight="1" x14ac:dyDescent="0.25">
      <c r="A22" s="7">
        <v>1</v>
      </c>
      <c r="B22" s="85"/>
      <c r="C22" s="29">
        <v>43978</v>
      </c>
      <c r="D22" s="26">
        <v>43978.816666666666</v>
      </c>
      <c r="E22" s="21">
        <v>334.7</v>
      </c>
      <c r="F22" s="22">
        <f t="shared" si="0"/>
        <v>335.63206671183195</v>
      </c>
      <c r="G22" s="2"/>
      <c r="H22"/>
      <c r="I22"/>
      <c r="J22"/>
    </row>
    <row r="23" spans="1:15" ht="15" customHeight="1" x14ac:dyDescent="0.25">
      <c r="A23" s="7">
        <v>1</v>
      </c>
      <c r="B23" s="85"/>
      <c r="C23" s="29">
        <v>43978</v>
      </c>
      <c r="D23" s="26">
        <v>43978.817361111112</v>
      </c>
      <c r="E23" s="21">
        <v>323.10000000000002</v>
      </c>
      <c r="F23" s="22">
        <f t="shared" si="0"/>
        <v>324.02016299366358</v>
      </c>
      <c r="G23" s="2"/>
      <c r="H23"/>
      <c r="I23"/>
      <c r="J23"/>
    </row>
    <row r="24" spans="1:15" ht="15" customHeight="1" x14ac:dyDescent="0.25">
      <c r="A24" s="7">
        <v>1</v>
      </c>
      <c r="B24" s="85"/>
      <c r="C24" s="29">
        <v>43978</v>
      </c>
      <c r="D24" s="26">
        <v>43978.818055555559</v>
      </c>
      <c r="E24" s="21">
        <v>323.10000000000002</v>
      </c>
      <c r="F24" s="22">
        <f t="shared" si="0"/>
        <v>324.02016299366358</v>
      </c>
      <c r="G24" s="2"/>
      <c r="H24"/>
      <c r="I24"/>
      <c r="J24"/>
    </row>
    <row r="25" spans="1:15" ht="15" customHeight="1" x14ac:dyDescent="0.25">
      <c r="A25" s="7">
        <v>1</v>
      </c>
      <c r="B25" s="85"/>
      <c r="C25" s="29">
        <v>43978</v>
      </c>
      <c r="D25" s="26">
        <v>43978.818749999999</v>
      </c>
      <c r="E25" s="21">
        <v>316</v>
      </c>
      <c r="F25" s="22">
        <f t="shared" si="0"/>
        <v>316.91287709719842</v>
      </c>
      <c r="G25" s="2"/>
      <c r="H25"/>
      <c r="I25"/>
      <c r="J25"/>
    </row>
    <row r="26" spans="1:15" s="9" customFormat="1" ht="15" customHeight="1" x14ac:dyDescent="0.25">
      <c r="A26" s="7">
        <v>1</v>
      </c>
      <c r="B26" s="85"/>
      <c r="C26" s="29">
        <v>43978</v>
      </c>
      <c r="D26" s="26">
        <v>43978.819444444445</v>
      </c>
      <c r="E26" s="21">
        <v>313.60000000000002</v>
      </c>
      <c r="F26" s="22">
        <f t="shared" si="0"/>
        <v>314.5104142589567</v>
      </c>
      <c r="G26" s="2"/>
      <c r="H26"/>
      <c r="I26"/>
      <c r="J26"/>
      <c r="L26" s="7"/>
      <c r="N26" s="7"/>
      <c r="O26" s="7"/>
    </row>
    <row r="27" spans="1:15" s="9" customFormat="1" ht="15" customHeight="1" x14ac:dyDescent="0.25">
      <c r="A27" s="7">
        <v>1</v>
      </c>
      <c r="B27" s="85"/>
      <c r="C27" s="29">
        <v>43978</v>
      </c>
      <c r="D27" s="26">
        <v>43978.820138888892</v>
      </c>
      <c r="E27" s="21">
        <v>313.60000000000002</v>
      </c>
      <c r="F27" s="22">
        <f t="shared" si="0"/>
        <v>314.5104142589567</v>
      </c>
      <c r="G27" s="2"/>
      <c r="H27"/>
      <c r="I27"/>
      <c r="J27"/>
      <c r="L27" s="7"/>
      <c r="N27" s="7"/>
      <c r="O27" s="7"/>
    </row>
    <row r="28" spans="1:15" s="9" customFormat="1" ht="15" customHeight="1" x14ac:dyDescent="0.25">
      <c r="A28" s="7">
        <v>1</v>
      </c>
      <c r="B28" s="85"/>
      <c r="C28" s="29">
        <v>43978</v>
      </c>
      <c r="D28" s="26">
        <v>43978.820833333331</v>
      </c>
      <c r="E28" s="21">
        <v>325.8</v>
      </c>
      <c r="F28" s="22">
        <f t="shared" si="0"/>
        <v>326.72293368668556</v>
      </c>
      <c r="G28" s="2"/>
      <c r="H28"/>
      <c r="I28"/>
      <c r="J28"/>
      <c r="L28" s="7"/>
      <c r="N28" s="7"/>
      <c r="O28" s="7"/>
    </row>
    <row r="29" spans="1:15" s="9" customFormat="1" ht="15" customHeight="1" x14ac:dyDescent="0.25">
      <c r="A29" s="7">
        <v>1</v>
      </c>
      <c r="B29" s="85"/>
      <c r="C29" s="29">
        <v>43978</v>
      </c>
      <c r="D29" s="26">
        <v>43978.821527777778</v>
      </c>
      <c r="E29" s="21">
        <v>326.89999999999998</v>
      </c>
      <c r="F29" s="22">
        <f t="shared" si="0"/>
        <v>327.82406248754631</v>
      </c>
      <c r="G29" s="2"/>
      <c r="H29"/>
      <c r="I29"/>
      <c r="J29"/>
      <c r="L29" s="7"/>
      <c r="N29" s="7"/>
      <c r="O29" s="7"/>
    </row>
    <row r="30" spans="1:15" s="9" customFormat="1" ht="15" customHeight="1" x14ac:dyDescent="0.25">
      <c r="A30" s="7">
        <v>1</v>
      </c>
      <c r="B30" s="85"/>
      <c r="C30" s="29">
        <v>43978</v>
      </c>
      <c r="D30" s="26">
        <v>43978.822222222225</v>
      </c>
      <c r="E30" s="21">
        <v>327.60000000000002</v>
      </c>
      <c r="F30" s="22">
        <f t="shared" si="0"/>
        <v>328.52478081536691</v>
      </c>
      <c r="G30" s="2"/>
      <c r="H30"/>
      <c r="I30"/>
      <c r="J30"/>
      <c r="L30" s="7"/>
      <c r="N30" s="7"/>
      <c r="O30" s="7"/>
    </row>
    <row r="31" spans="1:15" s="9" customFormat="1" ht="15" customHeight="1" x14ac:dyDescent="0.25">
      <c r="A31" s="7">
        <v>1</v>
      </c>
      <c r="B31" s="85"/>
      <c r="C31" s="29">
        <v>43978</v>
      </c>
      <c r="D31" s="26">
        <v>43978.822916666664</v>
      </c>
      <c r="E31" s="21">
        <v>335.2</v>
      </c>
      <c r="F31" s="22">
        <f t="shared" si="0"/>
        <v>336.13257980313233</v>
      </c>
      <c r="G31" s="2"/>
      <c r="H31"/>
      <c r="I31"/>
      <c r="J31"/>
      <c r="L31" s="7"/>
      <c r="N31" s="7"/>
      <c r="O31" s="7"/>
    </row>
    <row r="32" spans="1:15" s="9" customFormat="1" ht="15" customHeight="1" x14ac:dyDescent="0.2">
      <c r="A32" s="7">
        <v>1</v>
      </c>
      <c r="B32" s="85"/>
      <c r="C32" s="29">
        <v>43978</v>
      </c>
      <c r="D32" s="26">
        <v>43978.823611111111</v>
      </c>
      <c r="E32" s="21">
        <v>335.2</v>
      </c>
      <c r="F32" s="22">
        <f t="shared" si="0"/>
        <v>336.13257980313233</v>
      </c>
      <c r="G32" s="2"/>
      <c r="H32" s="2"/>
      <c r="I32" s="2"/>
      <c r="J32" s="2"/>
      <c r="L32" s="7"/>
      <c r="N32" s="7"/>
      <c r="O32" s="7"/>
    </row>
    <row r="33" spans="1:15" s="9" customFormat="1" ht="15" customHeight="1" x14ac:dyDescent="0.2">
      <c r="A33" s="7">
        <v>1</v>
      </c>
      <c r="B33" s="85"/>
      <c r="C33" s="29">
        <v>43978</v>
      </c>
      <c r="D33" s="26">
        <v>43978.824305555558</v>
      </c>
      <c r="E33" s="21">
        <v>338</v>
      </c>
      <c r="F33" s="22">
        <f t="shared" si="0"/>
        <v>338.93545311441437</v>
      </c>
      <c r="G33" s="2"/>
      <c r="H33" s="2"/>
      <c r="I33" s="2"/>
      <c r="J33" s="2"/>
      <c r="L33" s="7"/>
      <c r="N33" s="7"/>
      <c r="O33" s="7"/>
    </row>
    <row r="34" spans="1:15" s="9" customFormat="1" ht="15" customHeight="1" x14ac:dyDescent="0.2">
      <c r="A34" s="7">
        <v>1</v>
      </c>
      <c r="B34" s="85"/>
      <c r="C34" s="29">
        <v>43978</v>
      </c>
      <c r="D34" s="26">
        <v>43978.824999999997</v>
      </c>
      <c r="E34" s="21">
        <v>346.4</v>
      </c>
      <c r="F34" s="22">
        <f t="shared" si="0"/>
        <v>347.34407304826044</v>
      </c>
      <c r="G34" s="2"/>
      <c r="H34" s="2"/>
      <c r="I34" s="2"/>
      <c r="J34" s="2"/>
      <c r="L34" s="7"/>
      <c r="N34" s="7"/>
      <c r="O34" s="7"/>
    </row>
    <row r="35" spans="1:15" s="9" customFormat="1" ht="15" customHeight="1" x14ac:dyDescent="0.2">
      <c r="A35" s="7">
        <v>1</v>
      </c>
      <c r="B35" s="85"/>
      <c r="C35" s="29">
        <v>43978</v>
      </c>
      <c r="D35" s="26">
        <v>43978.825694444444</v>
      </c>
      <c r="E35" s="21">
        <v>346.4</v>
      </c>
      <c r="F35" s="22">
        <f t="shared" si="0"/>
        <v>347.34407304826044</v>
      </c>
      <c r="G35" s="2"/>
      <c r="H35" s="46"/>
      <c r="I35" s="46"/>
      <c r="J35" s="2"/>
      <c r="L35" s="7"/>
      <c r="N35" s="7"/>
      <c r="O35" s="7"/>
    </row>
    <row r="36" spans="1:15" s="9" customFormat="1" ht="15" customHeight="1" thickBot="1" x14ac:dyDescent="0.25">
      <c r="A36" s="7">
        <v>1</v>
      </c>
      <c r="B36" s="86"/>
      <c r="C36" s="30">
        <v>43978</v>
      </c>
      <c r="D36" s="27">
        <v>43978.826388888891</v>
      </c>
      <c r="E36" s="23">
        <v>346</v>
      </c>
      <c r="F36" s="24">
        <f t="shared" si="0"/>
        <v>346.94366257522023</v>
      </c>
      <c r="G36" s="2"/>
      <c r="H36" s="46"/>
      <c r="I36" s="46"/>
      <c r="J36" s="2"/>
      <c r="L36" s="7"/>
      <c r="N36" s="7"/>
      <c r="O36" s="7"/>
    </row>
    <row r="37" spans="1:15" s="9" customFormat="1" ht="15" customHeight="1" x14ac:dyDescent="0.2">
      <c r="A37" s="7">
        <v>2</v>
      </c>
      <c r="B37" s="84">
        <v>2</v>
      </c>
      <c r="C37" s="33">
        <v>43978</v>
      </c>
      <c r="D37" s="34">
        <v>43978.82708333333</v>
      </c>
      <c r="E37" s="35">
        <v>345.3</v>
      </c>
      <c r="F37" s="36">
        <f t="shared" si="0"/>
        <v>346.24294424739969</v>
      </c>
      <c r="G37" s="2"/>
      <c r="J37" s="2"/>
      <c r="L37" s="7"/>
      <c r="N37" s="7"/>
      <c r="O37" s="7"/>
    </row>
    <row r="38" spans="1:15" s="9" customFormat="1" x14ac:dyDescent="0.2">
      <c r="A38" s="7">
        <v>2</v>
      </c>
      <c r="B38" s="85"/>
      <c r="C38" s="29">
        <v>43978</v>
      </c>
      <c r="D38" s="26">
        <v>43978.827777777777</v>
      </c>
      <c r="E38" s="21">
        <v>345.3</v>
      </c>
      <c r="F38" s="22">
        <f t="shared" si="0"/>
        <v>346.24294424739969</v>
      </c>
      <c r="G38" s="2"/>
      <c r="J38" s="2"/>
      <c r="L38" s="7"/>
      <c r="N38" s="7"/>
      <c r="O38" s="7"/>
    </row>
    <row r="39" spans="1:15" s="9" customFormat="1" x14ac:dyDescent="0.2">
      <c r="A39" s="7">
        <v>2</v>
      </c>
      <c r="B39" s="85"/>
      <c r="C39" s="29">
        <v>43978</v>
      </c>
      <c r="D39" s="26">
        <v>43978.828472222223</v>
      </c>
      <c r="E39" s="21">
        <v>332.9</v>
      </c>
      <c r="F39" s="22">
        <f t="shared" si="0"/>
        <v>333.83021958315067</v>
      </c>
      <c r="G39" s="2"/>
      <c r="J39" s="2"/>
      <c r="L39" s="7"/>
      <c r="N39" s="7"/>
      <c r="O39" s="7"/>
    </row>
    <row r="40" spans="1:15" s="9" customFormat="1" x14ac:dyDescent="0.2">
      <c r="A40" s="7">
        <v>2</v>
      </c>
      <c r="B40" s="85"/>
      <c r="C40" s="29">
        <v>43978</v>
      </c>
      <c r="D40" s="26">
        <v>43978.82916666667</v>
      </c>
      <c r="E40" s="21">
        <v>324.10000000000002</v>
      </c>
      <c r="F40" s="22">
        <f t="shared" si="0"/>
        <v>325.02118917626433</v>
      </c>
      <c r="G40" s="2"/>
      <c r="J40" s="2"/>
      <c r="L40" s="7"/>
      <c r="N40" s="7"/>
      <c r="O40" s="7"/>
    </row>
    <row r="41" spans="1:15" s="9" customFormat="1" x14ac:dyDescent="0.2">
      <c r="A41" s="7">
        <v>2</v>
      </c>
      <c r="B41" s="85"/>
      <c r="C41" s="29">
        <v>43978</v>
      </c>
      <c r="D41" s="26">
        <v>43978.829861111109</v>
      </c>
      <c r="E41" s="21">
        <v>324.10000000000002</v>
      </c>
      <c r="F41" s="22">
        <f t="shared" si="0"/>
        <v>325.02118917626433</v>
      </c>
      <c r="G41" s="2"/>
      <c r="J41" s="2"/>
      <c r="L41" s="7"/>
      <c r="N41" s="7"/>
      <c r="O41" s="7"/>
    </row>
    <row r="42" spans="1:15" s="9" customFormat="1" ht="15" customHeight="1" x14ac:dyDescent="0.2">
      <c r="A42" s="7">
        <v>2</v>
      </c>
      <c r="B42" s="85"/>
      <c r="C42" s="29">
        <v>43978</v>
      </c>
      <c r="D42" s="26">
        <v>43978.830555555556</v>
      </c>
      <c r="E42" s="21">
        <v>319.39999999999998</v>
      </c>
      <c r="F42" s="22">
        <f t="shared" si="0"/>
        <v>320.31636611804089</v>
      </c>
      <c r="G42" s="2"/>
      <c r="J42" s="2"/>
      <c r="L42" s="7"/>
      <c r="N42" s="7"/>
      <c r="O42" s="7"/>
    </row>
    <row r="43" spans="1:15" s="9" customFormat="1" x14ac:dyDescent="0.2">
      <c r="A43" s="7">
        <v>2</v>
      </c>
      <c r="B43" s="85"/>
      <c r="C43" s="29">
        <v>43978</v>
      </c>
      <c r="D43" s="26">
        <v>43978.831250000003</v>
      </c>
      <c r="E43" s="21">
        <v>317.8</v>
      </c>
      <c r="F43" s="22">
        <f t="shared" si="0"/>
        <v>318.71472422587976</v>
      </c>
      <c r="G43" s="2"/>
      <c r="J43" s="2"/>
      <c r="L43" s="7"/>
      <c r="N43" s="7"/>
      <c r="O43" s="7"/>
    </row>
    <row r="44" spans="1:15" s="9" customFormat="1" x14ac:dyDescent="0.2">
      <c r="A44" s="7">
        <v>2</v>
      </c>
      <c r="B44" s="85"/>
      <c r="C44" s="29">
        <v>43978</v>
      </c>
      <c r="D44" s="26">
        <v>43978.831944444442</v>
      </c>
      <c r="E44" s="21">
        <v>317.8</v>
      </c>
      <c r="F44" s="22">
        <f t="shared" si="0"/>
        <v>318.71472422587976</v>
      </c>
      <c r="G44" s="2"/>
      <c r="J44" s="2"/>
      <c r="L44" s="7"/>
      <c r="N44" s="7"/>
      <c r="O44" s="7"/>
    </row>
    <row r="45" spans="1:15" s="9" customFormat="1" ht="15" customHeight="1" x14ac:dyDescent="0.2">
      <c r="A45" s="7">
        <v>2</v>
      </c>
      <c r="B45" s="85"/>
      <c r="C45" s="29">
        <v>43978</v>
      </c>
      <c r="D45" s="26">
        <v>43978.832638888889</v>
      </c>
      <c r="E45" s="21">
        <v>312.10000000000002</v>
      </c>
      <c r="F45" s="22">
        <f t="shared" si="0"/>
        <v>313.00887498505563</v>
      </c>
      <c r="G45" s="2"/>
      <c r="J45" s="2"/>
      <c r="L45" s="7"/>
      <c r="N45" s="7"/>
      <c r="O45" s="7"/>
    </row>
    <row r="46" spans="1:15" s="9" customFormat="1" x14ac:dyDescent="0.2">
      <c r="A46" s="7">
        <v>2</v>
      </c>
      <c r="B46" s="85"/>
      <c r="C46" s="29">
        <v>43978</v>
      </c>
      <c r="D46" s="26">
        <v>43978.833333333336</v>
      </c>
      <c r="E46" s="21">
        <v>311.5</v>
      </c>
      <c r="F46" s="22">
        <f t="shared" si="0"/>
        <v>312.40825927549514</v>
      </c>
      <c r="G46" s="2"/>
      <c r="J46" s="2"/>
      <c r="L46" s="7"/>
      <c r="N46" s="7"/>
      <c r="O46" s="7"/>
    </row>
    <row r="47" spans="1:15" s="9" customFormat="1" x14ac:dyDescent="0.2">
      <c r="A47" s="7">
        <v>2</v>
      </c>
      <c r="B47" s="85"/>
      <c r="C47" s="29">
        <v>43978</v>
      </c>
      <c r="D47" s="26">
        <v>43978.834027777775</v>
      </c>
      <c r="E47" s="21">
        <v>313</v>
      </c>
      <c r="F47" s="22">
        <f t="shared" si="0"/>
        <v>313.90979854939627</v>
      </c>
      <c r="G47" s="2"/>
      <c r="J47" s="2"/>
      <c r="L47" s="7"/>
      <c r="N47" s="7"/>
      <c r="O47" s="7"/>
    </row>
    <row r="48" spans="1:15" s="9" customFormat="1" ht="15" customHeight="1" x14ac:dyDescent="0.2">
      <c r="A48" s="7">
        <v>2</v>
      </c>
      <c r="B48" s="85"/>
      <c r="C48" s="29">
        <v>43978</v>
      </c>
      <c r="D48" s="26">
        <v>43978.834722222222</v>
      </c>
      <c r="E48" s="21">
        <v>329.4</v>
      </c>
      <c r="F48" s="22">
        <f t="shared" si="0"/>
        <v>330.32662794404814</v>
      </c>
      <c r="G48" s="2"/>
      <c r="J48" s="2"/>
      <c r="L48" s="7"/>
      <c r="N48" s="7"/>
      <c r="O48" s="7"/>
    </row>
    <row r="49" spans="1:15" s="9" customFormat="1" x14ac:dyDescent="0.2">
      <c r="A49" s="7">
        <v>2</v>
      </c>
      <c r="B49" s="85"/>
      <c r="C49" s="29">
        <v>43978</v>
      </c>
      <c r="D49" s="26">
        <v>43978.835416666669</v>
      </c>
      <c r="E49" s="21">
        <v>329.4</v>
      </c>
      <c r="F49" s="22">
        <f t="shared" si="0"/>
        <v>330.32662794404814</v>
      </c>
      <c r="G49" s="2"/>
      <c r="J49" s="2"/>
      <c r="L49" s="7"/>
      <c r="N49" s="7"/>
      <c r="O49" s="7"/>
    </row>
    <row r="50" spans="1:15" s="9" customFormat="1" x14ac:dyDescent="0.2">
      <c r="A50" s="7">
        <v>2</v>
      </c>
      <c r="B50" s="85"/>
      <c r="C50" s="29">
        <v>43978</v>
      </c>
      <c r="D50" s="26">
        <v>43978.836111111108</v>
      </c>
      <c r="E50" s="21">
        <v>329.2</v>
      </c>
      <c r="F50" s="22">
        <f t="shared" si="0"/>
        <v>330.12642270752798</v>
      </c>
      <c r="G50" s="2"/>
      <c r="J50" s="2"/>
      <c r="L50" s="7"/>
      <c r="N50" s="7"/>
      <c r="O50" s="7"/>
    </row>
    <row r="51" spans="1:15" s="9" customFormat="1" ht="15" customHeight="1" x14ac:dyDescent="0.2">
      <c r="A51" s="7">
        <v>2</v>
      </c>
      <c r="B51" s="85"/>
      <c r="C51" s="29">
        <v>43978</v>
      </c>
      <c r="D51" s="26">
        <v>43978.836805555555</v>
      </c>
      <c r="E51" s="21">
        <v>328.5</v>
      </c>
      <c r="F51" s="22">
        <f t="shared" si="0"/>
        <v>329.4257043797075</v>
      </c>
      <c r="G51" s="2"/>
      <c r="H51" s="2"/>
      <c r="I51" s="2"/>
      <c r="J51" s="2"/>
      <c r="L51" s="7"/>
      <c r="N51" s="7"/>
      <c r="O51" s="7"/>
    </row>
    <row r="52" spans="1:15" s="9" customFormat="1" x14ac:dyDescent="0.2">
      <c r="A52" s="7">
        <v>2</v>
      </c>
      <c r="B52" s="85"/>
      <c r="C52" s="29">
        <v>43978</v>
      </c>
      <c r="D52" s="26">
        <v>43978.837500000001</v>
      </c>
      <c r="E52" s="21">
        <v>328.5</v>
      </c>
      <c r="F52" s="22">
        <f t="shared" si="0"/>
        <v>329.4257043797075</v>
      </c>
      <c r="G52" s="2"/>
      <c r="H52" s="2"/>
      <c r="I52" s="2"/>
      <c r="J52" s="2"/>
      <c r="L52" s="7"/>
      <c r="N52" s="7"/>
      <c r="O52" s="7"/>
    </row>
    <row r="53" spans="1:15" s="9" customFormat="1" x14ac:dyDescent="0.2">
      <c r="A53" s="7">
        <v>2</v>
      </c>
      <c r="B53" s="85"/>
      <c r="C53" s="29">
        <v>43978</v>
      </c>
      <c r="D53" s="26">
        <v>43978.838194444441</v>
      </c>
      <c r="E53" s="21">
        <v>327.10000000000002</v>
      </c>
      <c r="F53" s="22">
        <f t="shared" si="0"/>
        <v>328.02426772406648</v>
      </c>
      <c r="G53" s="2"/>
      <c r="H53" s="2"/>
      <c r="I53" s="2"/>
      <c r="J53" s="2"/>
      <c r="L53" s="7"/>
      <c r="N53" s="7"/>
      <c r="O53" s="7"/>
    </row>
    <row r="54" spans="1:15" s="9" customFormat="1" ht="15" customHeight="1" x14ac:dyDescent="0.2">
      <c r="A54" s="7">
        <v>2</v>
      </c>
      <c r="B54" s="85"/>
      <c r="C54" s="29">
        <v>43978</v>
      </c>
      <c r="D54" s="26">
        <v>43978.838888888888</v>
      </c>
      <c r="E54" s="21">
        <v>325.10000000000002</v>
      </c>
      <c r="F54" s="22">
        <f t="shared" si="0"/>
        <v>326.02221535886503</v>
      </c>
      <c r="G54" s="2"/>
      <c r="H54" s="2"/>
      <c r="I54" s="2"/>
      <c r="J54" s="2"/>
      <c r="L54" s="7"/>
      <c r="N54" s="7"/>
      <c r="O54" s="7"/>
    </row>
    <row r="55" spans="1:15" s="9" customFormat="1" x14ac:dyDescent="0.2">
      <c r="A55" s="7">
        <v>2</v>
      </c>
      <c r="B55" s="85"/>
      <c r="C55" s="29">
        <v>43978</v>
      </c>
      <c r="D55" s="26">
        <v>43978.839583333334</v>
      </c>
      <c r="E55" s="21">
        <v>325.10000000000002</v>
      </c>
      <c r="F55" s="22">
        <f t="shared" si="0"/>
        <v>326.02221535886503</v>
      </c>
      <c r="G55" s="2"/>
      <c r="H55" s="2"/>
      <c r="I55" s="2"/>
      <c r="J55" s="2"/>
      <c r="L55" s="7"/>
      <c r="N55" s="7"/>
      <c r="O55" s="7"/>
    </row>
    <row r="56" spans="1:15" s="9" customFormat="1" x14ac:dyDescent="0.2">
      <c r="A56" s="7">
        <v>2</v>
      </c>
      <c r="B56" s="85"/>
      <c r="C56" s="29">
        <v>43978</v>
      </c>
      <c r="D56" s="26">
        <v>43978.840277777781</v>
      </c>
      <c r="E56" s="21">
        <v>328.5</v>
      </c>
      <c r="F56" s="22">
        <f t="shared" si="0"/>
        <v>329.4257043797075</v>
      </c>
      <c r="G56" s="2"/>
      <c r="H56" s="2"/>
      <c r="I56" s="2"/>
      <c r="J56" s="2"/>
      <c r="L56" s="7"/>
      <c r="N56" s="7"/>
      <c r="O56" s="7"/>
    </row>
    <row r="57" spans="1:15" s="9" customFormat="1" ht="13.5" thickBot="1" x14ac:dyDescent="0.25">
      <c r="A57" s="7">
        <v>2</v>
      </c>
      <c r="B57" s="86"/>
      <c r="C57" s="30">
        <v>43978</v>
      </c>
      <c r="D57" s="27">
        <v>43978.84097222222</v>
      </c>
      <c r="E57" s="23">
        <v>330.9</v>
      </c>
      <c r="F57" s="24">
        <f t="shared" si="0"/>
        <v>331.82816721794916</v>
      </c>
      <c r="G57" s="2"/>
      <c r="H57" s="2"/>
      <c r="I57" s="2"/>
      <c r="J57" s="2"/>
      <c r="L57" s="7"/>
      <c r="N57" s="7"/>
      <c r="O57" s="7"/>
    </row>
    <row r="58" spans="1:15" s="9" customFormat="1" ht="15" customHeight="1" x14ac:dyDescent="0.2">
      <c r="A58" s="7">
        <v>3</v>
      </c>
      <c r="B58" s="84">
        <v>3</v>
      </c>
      <c r="C58" s="33">
        <v>43978</v>
      </c>
      <c r="D58" s="34">
        <v>43978.841666666667</v>
      </c>
      <c r="E58" s="35">
        <v>330.9</v>
      </c>
      <c r="F58" s="36">
        <f t="shared" si="0"/>
        <v>331.82816721794916</v>
      </c>
      <c r="G58" s="2"/>
      <c r="H58" s="2"/>
      <c r="I58" s="2"/>
      <c r="J58" s="2"/>
      <c r="L58" s="7"/>
      <c r="N58" s="7"/>
      <c r="O58" s="7"/>
    </row>
    <row r="59" spans="1:15" s="9" customFormat="1" x14ac:dyDescent="0.2">
      <c r="A59" s="7">
        <v>3</v>
      </c>
      <c r="B59" s="85"/>
      <c r="C59" s="29">
        <v>43978</v>
      </c>
      <c r="D59" s="26">
        <v>43978.842361111114</v>
      </c>
      <c r="E59" s="21">
        <v>339.8</v>
      </c>
      <c r="F59" s="22">
        <f t="shared" si="0"/>
        <v>340.73730024309572</v>
      </c>
      <c r="G59" s="2"/>
      <c r="H59" s="2"/>
      <c r="I59" s="2"/>
      <c r="J59" s="2"/>
      <c r="L59" s="7"/>
      <c r="N59" s="7"/>
      <c r="O59" s="7"/>
    </row>
    <row r="60" spans="1:15" s="9" customFormat="1" x14ac:dyDescent="0.2">
      <c r="A60" s="7">
        <v>3</v>
      </c>
      <c r="B60" s="85"/>
      <c r="C60" s="29">
        <v>43978</v>
      </c>
      <c r="D60" s="26">
        <v>43978.843055555553</v>
      </c>
      <c r="E60" s="21">
        <v>342.8</v>
      </c>
      <c r="F60" s="22">
        <f t="shared" si="0"/>
        <v>343.74037879089786</v>
      </c>
      <c r="G60" s="2"/>
      <c r="H60" s="2"/>
      <c r="I60" s="2"/>
      <c r="J60" s="2"/>
      <c r="L60" s="7"/>
      <c r="N60" s="7"/>
      <c r="O60" s="7"/>
    </row>
    <row r="61" spans="1:15" s="9" customFormat="1" x14ac:dyDescent="0.2">
      <c r="A61" s="7">
        <v>3</v>
      </c>
      <c r="B61" s="85"/>
      <c r="C61" s="29">
        <v>43978</v>
      </c>
      <c r="D61" s="26">
        <v>43978.84375</v>
      </c>
      <c r="E61" s="21">
        <v>342.8</v>
      </c>
      <c r="F61" s="22">
        <f t="shared" si="0"/>
        <v>343.74037879089786</v>
      </c>
      <c r="G61" s="2"/>
      <c r="H61" s="2"/>
      <c r="I61" s="2"/>
      <c r="J61" s="2"/>
      <c r="L61" s="7"/>
      <c r="N61" s="7"/>
      <c r="O61" s="7"/>
    </row>
    <row r="62" spans="1:15" s="9" customFormat="1" x14ac:dyDescent="0.2">
      <c r="A62" s="7">
        <v>3</v>
      </c>
      <c r="B62" s="85"/>
      <c r="C62" s="29">
        <v>43978</v>
      </c>
      <c r="D62" s="26">
        <v>43978.844444444447</v>
      </c>
      <c r="E62" s="21">
        <v>328.4</v>
      </c>
      <c r="F62" s="22">
        <f t="shared" si="0"/>
        <v>329.32560176144739</v>
      </c>
      <c r="G62" s="2"/>
      <c r="H62" s="2"/>
      <c r="I62" s="2"/>
      <c r="J62" s="2"/>
      <c r="L62" s="7"/>
      <c r="N62" s="7"/>
      <c r="O62" s="7"/>
    </row>
    <row r="63" spans="1:15" s="9" customFormat="1" ht="15" customHeight="1" x14ac:dyDescent="0.2">
      <c r="A63" s="7">
        <v>3</v>
      </c>
      <c r="B63" s="85"/>
      <c r="C63" s="29">
        <v>43978</v>
      </c>
      <c r="D63" s="26">
        <v>43978.845138888886</v>
      </c>
      <c r="E63" s="21">
        <v>327.10000000000002</v>
      </c>
      <c r="F63" s="22">
        <f t="shared" si="0"/>
        <v>328.02426772406648</v>
      </c>
      <c r="G63" s="2"/>
      <c r="H63" s="2"/>
      <c r="I63" s="2"/>
      <c r="J63" s="2"/>
      <c r="L63" s="7"/>
      <c r="N63" s="7"/>
      <c r="O63" s="7"/>
    </row>
    <row r="64" spans="1:15" s="9" customFormat="1" x14ac:dyDescent="0.2">
      <c r="A64" s="7">
        <v>3</v>
      </c>
      <c r="B64" s="85"/>
      <c r="C64" s="29">
        <v>43978</v>
      </c>
      <c r="D64" s="26">
        <v>43978.845833333333</v>
      </c>
      <c r="E64" s="21">
        <v>325.7</v>
      </c>
      <c r="F64" s="22">
        <f t="shared" si="0"/>
        <v>326.62283106842546</v>
      </c>
      <c r="G64" s="2"/>
      <c r="H64" s="2"/>
      <c r="I64" s="2"/>
      <c r="J64" s="2"/>
      <c r="L64" s="7"/>
      <c r="N64" s="7"/>
      <c r="O64" s="7"/>
    </row>
    <row r="65" spans="1:15" s="9" customFormat="1" x14ac:dyDescent="0.2">
      <c r="A65" s="7">
        <v>3</v>
      </c>
      <c r="B65" s="85"/>
      <c r="C65" s="29">
        <v>43978</v>
      </c>
      <c r="D65" s="26">
        <v>43978.84652777778</v>
      </c>
      <c r="E65" s="21">
        <v>311.3</v>
      </c>
      <c r="F65" s="22">
        <f t="shared" si="0"/>
        <v>312.20805403897504</v>
      </c>
      <c r="G65" s="2"/>
      <c r="H65" s="2"/>
      <c r="I65" s="2"/>
      <c r="J65" s="2"/>
      <c r="L65" s="7"/>
      <c r="N65" s="7"/>
      <c r="O65" s="7"/>
    </row>
    <row r="66" spans="1:15" s="9" customFormat="1" ht="15" customHeight="1" x14ac:dyDescent="0.2">
      <c r="A66" s="7">
        <v>3</v>
      </c>
      <c r="B66" s="85"/>
      <c r="C66" s="29">
        <v>43978</v>
      </c>
      <c r="D66" s="26">
        <v>43978.847222222219</v>
      </c>
      <c r="E66" s="21">
        <v>311.3</v>
      </c>
      <c r="F66" s="22">
        <f t="shared" si="0"/>
        <v>312.20805403897504</v>
      </c>
      <c r="G66" s="2"/>
      <c r="H66" s="2"/>
      <c r="I66" s="2"/>
      <c r="J66" s="2"/>
      <c r="L66" s="7"/>
      <c r="N66" s="7"/>
      <c r="O66" s="7"/>
    </row>
    <row r="67" spans="1:15" s="9" customFormat="1" x14ac:dyDescent="0.2">
      <c r="A67" s="7">
        <v>3</v>
      </c>
      <c r="B67" s="85"/>
      <c r="C67" s="29">
        <v>43978</v>
      </c>
      <c r="D67" s="26">
        <v>43978.847916666666</v>
      </c>
      <c r="E67" s="21">
        <v>310.2</v>
      </c>
      <c r="F67" s="22">
        <f t="shared" si="0"/>
        <v>311.10692523811423</v>
      </c>
      <c r="G67" s="2"/>
      <c r="H67" s="2"/>
      <c r="I67" s="2"/>
      <c r="J67" s="2"/>
      <c r="L67" s="7"/>
      <c r="N67" s="7"/>
      <c r="O67" s="7"/>
    </row>
    <row r="68" spans="1:15" s="9" customFormat="1" x14ac:dyDescent="0.2">
      <c r="A68" s="7">
        <v>3</v>
      </c>
      <c r="B68" s="85"/>
      <c r="C68" s="29">
        <v>43978</v>
      </c>
      <c r="D68" s="26">
        <v>43978.848611111112</v>
      </c>
      <c r="E68" s="21">
        <v>307</v>
      </c>
      <c r="F68" s="22">
        <f t="shared" si="0"/>
        <v>307.90364145379192</v>
      </c>
      <c r="G68" s="2"/>
      <c r="H68" s="2"/>
      <c r="I68" s="2"/>
      <c r="J68" s="2"/>
      <c r="L68" s="7"/>
      <c r="N68" s="7"/>
      <c r="O68" s="7"/>
    </row>
    <row r="69" spans="1:15" s="9" customFormat="1" ht="15" customHeight="1" x14ac:dyDescent="0.2">
      <c r="A69" s="7">
        <v>3</v>
      </c>
      <c r="B69" s="85"/>
      <c r="C69" s="29">
        <v>43978</v>
      </c>
      <c r="D69" s="26">
        <v>43978.849305555559</v>
      </c>
      <c r="E69" s="21">
        <v>307</v>
      </c>
      <c r="F69" s="22">
        <f t="shared" si="0"/>
        <v>307.90364145379192</v>
      </c>
      <c r="G69" s="2"/>
      <c r="H69" s="2"/>
      <c r="I69" s="2"/>
      <c r="J69" s="2"/>
      <c r="L69" s="7"/>
      <c r="N69" s="7"/>
      <c r="O69" s="7"/>
    </row>
    <row r="70" spans="1:15" s="9" customFormat="1" x14ac:dyDescent="0.2">
      <c r="A70" s="7">
        <v>3</v>
      </c>
      <c r="B70" s="85"/>
      <c r="C70" s="29">
        <v>43978</v>
      </c>
      <c r="D70" s="26">
        <v>43978.85</v>
      </c>
      <c r="E70" s="21">
        <v>306.60000000000002</v>
      </c>
      <c r="F70" s="22">
        <f t="shared" si="0"/>
        <v>307.50323098075165</v>
      </c>
      <c r="G70" s="2"/>
      <c r="H70" s="2"/>
      <c r="I70" s="2"/>
      <c r="J70" s="2"/>
      <c r="L70" s="7"/>
      <c r="N70" s="7"/>
      <c r="O70" s="7"/>
    </row>
    <row r="71" spans="1:15" s="9" customFormat="1" x14ac:dyDescent="0.2">
      <c r="A71" s="7">
        <v>3</v>
      </c>
      <c r="B71" s="85"/>
      <c r="C71" s="29">
        <v>43978</v>
      </c>
      <c r="D71" s="26">
        <v>43978.850694444445</v>
      </c>
      <c r="E71" s="21">
        <v>306</v>
      </c>
      <c r="F71" s="22">
        <f t="shared" si="0"/>
        <v>306.90261527119117</v>
      </c>
      <c r="G71" s="2"/>
      <c r="H71" s="2"/>
      <c r="I71" s="2"/>
      <c r="J71" s="2"/>
      <c r="L71" s="7"/>
      <c r="N71" s="7"/>
      <c r="O71" s="7"/>
    </row>
    <row r="72" spans="1:15" s="9" customFormat="1" ht="15" customHeight="1" x14ac:dyDescent="0.2">
      <c r="A72" s="7">
        <v>3</v>
      </c>
      <c r="B72" s="85"/>
      <c r="C72" s="29">
        <v>43978</v>
      </c>
      <c r="D72" s="26">
        <v>43978.851388888892</v>
      </c>
      <c r="E72" s="21">
        <v>306</v>
      </c>
      <c r="F72" s="22">
        <f t="shared" si="0"/>
        <v>306.90261527119117</v>
      </c>
      <c r="G72" s="2"/>
      <c r="H72" s="2"/>
      <c r="I72" s="2"/>
      <c r="J72" s="2"/>
      <c r="L72" s="7"/>
      <c r="N72" s="7"/>
      <c r="O72" s="7"/>
    </row>
    <row r="73" spans="1:15" s="9" customFormat="1" x14ac:dyDescent="0.2">
      <c r="A73" s="7">
        <v>3</v>
      </c>
      <c r="B73" s="85"/>
      <c r="C73" s="29">
        <v>43978</v>
      </c>
      <c r="D73" s="26">
        <v>43978.852083333331</v>
      </c>
      <c r="E73" s="21">
        <v>313.3</v>
      </c>
      <c r="F73" s="22">
        <f t="shared" si="0"/>
        <v>314.21010640417649</v>
      </c>
      <c r="G73" s="2"/>
      <c r="H73" s="2"/>
      <c r="I73" s="2"/>
      <c r="J73" s="2"/>
      <c r="L73" s="7"/>
      <c r="N73" s="7"/>
      <c r="O73" s="7"/>
    </row>
    <row r="74" spans="1:15" x14ac:dyDescent="0.2">
      <c r="A74" s="7">
        <v>3</v>
      </c>
      <c r="B74" s="85"/>
      <c r="C74" s="29">
        <v>43978</v>
      </c>
      <c r="D74" s="26">
        <v>43978.852777777778</v>
      </c>
      <c r="E74" s="21">
        <v>318.5</v>
      </c>
      <c r="F74" s="22">
        <f t="shared" si="0"/>
        <v>319.41544255370025</v>
      </c>
      <c r="G74" s="2"/>
      <c r="H74" s="2"/>
      <c r="I74" s="2"/>
      <c r="J74" s="2"/>
      <c r="N74" s="2"/>
      <c r="O74" s="2"/>
    </row>
    <row r="75" spans="1:15" ht="15" customHeight="1" x14ac:dyDescent="0.2">
      <c r="A75" s="7">
        <v>3</v>
      </c>
      <c r="B75" s="85"/>
      <c r="C75" s="29">
        <v>43978</v>
      </c>
      <c r="D75" s="26">
        <v>43978.853472222225</v>
      </c>
      <c r="E75" s="21">
        <v>318.5</v>
      </c>
      <c r="F75" s="22">
        <f t="shared" si="0"/>
        <v>319.41544255370025</v>
      </c>
      <c r="G75" s="2"/>
      <c r="H75" s="2"/>
      <c r="I75" s="2"/>
      <c r="J75" s="2"/>
      <c r="N75" s="2"/>
      <c r="O75" s="2"/>
    </row>
    <row r="76" spans="1:15" x14ac:dyDescent="0.2">
      <c r="A76" s="7">
        <v>3</v>
      </c>
      <c r="B76" s="85"/>
      <c r="C76" s="29">
        <v>43978</v>
      </c>
      <c r="D76" s="26">
        <v>43978.854166666664</v>
      </c>
      <c r="E76" s="21">
        <v>339.4</v>
      </c>
      <c r="F76" s="22">
        <f t="shared" si="0"/>
        <v>340.33688977005539</v>
      </c>
      <c r="G76" s="2"/>
      <c r="H76" s="2"/>
      <c r="I76" s="2"/>
      <c r="J76" s="2"/>
      <c r="N76" s="2"/>
      <c r="O76" s="2"/>
    </row>
    <row r="77" spans="1:15" x14ac:dyDescent="0.2">
      <c r="A77" s="7">
        <v>3</v>
      </c>
      <c r="B77" s="85"/>
      <c r="C77" s="29">
        <v>43978</v>
      </c>
      <c r="D77" s="26">
        <v>43978.854861111111</v>
      </c>
      <c r="E77" s="21">
        <v>346.3</v>
      </c>
      <c r="F77" s="22">
        <f t="shared" si="0"/>
        <v>347.24397043000039</v>
      </c>
      <c r="G77" s="2"/>
      <c r="H77" s="2"/>
      <c r="I77" s="2"/>
      <c r="J77" s="2"/>
      <c r="N77" s="2"/>
      <c r="O77" s="2"/>
    </row>
    <row r="78" spans="1:15" ht="13.5" thickBot="1" x14ac:dyDescent="0.25">
      <c r="A78" s="7">
        <v>3</v>
      </c>
      <c r="B78" s="86"/>
      <c r="C78" s="30">
        <v>43978</v>
      </c>
      <c r="D78" s="27">
        <v>43978.855555555558</v>
      </c>
      <c r="E78" s="23">
        <v>346.3</v>
      </c>
      <c r="F78" s="24">
        <f t="shared" si="0"/>
        <v>347.24397043000039</v>
      </c>
      <c r="G78" s="2"/>
      <c r="H78" s="2"/>
      <c r="I78" s="2"/>
      <c r="J78" s="2"/>
      <c r="N78" s="2"/>
      <c r="O78" s="2"/>
    </row>
    <row r="79" spans="1:15" ht="15" customHeight="1" x14ac:dyDescent="0.2">
      <c r="A79" s="7">
        <v>4</v>
      </c>
      <c r="B79" s="85">
        <v>4</v>
      </c>
      <c r="C79" s="31">
        <v>43978</v>
      </c>
      <c r="D79" s="32">
        <v>43978.856249999997</v>
      </c>
      <c r="E79" s="19">
        <v>372.9</v>
      </c>
      <c r="F79" s="20">
        <f t="shared" si="0"/>
        <v>373.87126688717967</v>
      </c>
      <c r="G79" s="2"/>
      <c r="H79" s="2"/>
      <c r="I79" s="2"/>
      <c r="J79" s="2"/>
      <c r="N79" s="2"/>
      <c r="O79" s="2"/>
    </row>
    <row r="80" spans="1:15" x14ac:dyDescent="0.2">
      <c r="A80" s="7">
        <v>4</v>
      </c>
      <c r="B80" s="85"/>
      <c r="C80" s="29">
        <v>43978</v>
      </c>
      <c r="D80" s="26">
        <v>43978.856944444444</v>
      </c>
      <c r="E80" s="21">
        <v>375.3</v>
      </c>
      <c r="F80" s="22">
        <f t="shared" ref="F80:F143" si="1">((E80-$C$9)*$E$9)/($D$9-$C$9)</f>
        <v>376.27372972542145</v>
      </c>
      <c r="G80" s="2"/>
      <c r="H80" s="2"/>
      <c r="I80" s="2"/>
      <c r="J80" s="2"/>
      <c r="N80" s="2"/>
      <c r="O80" s="2"/>
    </row>
    <row r="81" spans="1:15" x14ac:dyDescent="0.2">
      <c r="A81" s="7">
        <v>4</v>
      </c>
      <c r="B81" s="85"/>
      <c r="C81" s="29">
        <v>43978</v>
      </c>
      <c r="D81" s="26">
        <v>43978.857638888891</v>
      </c>
      <c r="E81" s="21">
        <v>375.2</v>
      </c>
      <c r="F81" s="22">
        <f t="shared" si="1"/>
        <v>376.17362710716134</v>
      </c>
      <c r="G81" s="2"/>
      <c r="H81" s="2"/>
      <c r="I81" s="2"/>
      <c r="J81" s="2"/>
      <c r="N81" s="2"/>
      <c r="O81" s="2"/>
    </row>
    <row r="82" spans="1:15" x14ac:dyDescent="0.2">
      <c r="A82" s="7">
        <v>4</v>
      </c>
      <c r="B82" s="85"/>
      <c r="C82" s="29">
        <v>43978</v>
      </c>
      <c r="D82" s="26">
        <v>43978.85833333333</v>
      </c>
      <c r="E82" s="21">
        <v>374.2</v>
      </c>
      <c r="F82" s="22">
        <f t="shared" si="1"/>
        <v>375.17260092456064</v>
      </c>
      <c r="G82" s="2"/>
      <c r="H82" s="2"/>
      <c r="I82" s="2"/>
      <c r="J82" s="2"/>
      <c r="N82" s="2"/>
      <c r="O82" s="2"/>
    </row>
    <row r="83" spans="1:15" x14ac:dyDescent="0.2">
      <c r="A83" s="7">
        <v>4</v>
      </c>
      <c r="B83" s="85"/>
      <c r="C83" s="29">
        <v>43978</v>
      </c>
      <c r="D83" s="26">
        <v>43978.859027777777</v>
      </c>
      <c r="E83" s="21">
        <v>374.2</v>
      </c>
      <c r="F83" s="22">
        <f t="shared" si="1"/>
        <v>375.17260092456064</v>
      </c>
      <c r="G83" s="2"/>
      <c r="H83" s="2"/>
      <c r="I83" s="2"/>
      <c r="J83" s="2"/>
      <c r="N83" s="2"/>
      <c r="O83" s="2"/>
    </row>
    <row r="84" spans="1:15" ht="15" customHeight="1" x14ac:dyDescent="0.2">
      <c r="A84" s="7">
        <v>4</v>
      </c>
      <c r="B84" s="85"/>
      <c r="C84" s="29">
        <v>43978</v>
      </c>
      <c r="D84" s="26">
        <v>43978.859722222223</v>
      </c>
      <c r="E84" s="21">
        <v>372.6</v>
      </c>
      <c r="F84" s="22">
        <f t="shared" si="1"/>
        <v>373.57095903239951</v>
      </c>
      <c r="G84" s="2"/>
      <c r="H84" s="2"/>
      <c r="I84" s="2"/>
      <c r="J84" s="2"/>
      <c r="N84" s="2"/>
      <c r="O84" s="2"/>
    </row>
    <row r="85" spans="1:15" x14ac:dyDescent="0.2">
      <c r="A85" s="7">
        <v>4</v>
      </c>
      <c r="B85" s="85"/>
      <c r="C85" s="29">
        <v>43978</v>
      </c>
      <c r="D85" s="26">
        <v>43978.86041666667</v>
      </c>
      <c r="E85" s="21">
        <v>367.9</v>
      </c>
      <c r="F85" s="22">
        <f t="shared" si="1"/>
        <v>368.86613597417607</v>
      </c>
      <c r="G85" s="2"/>
      <c r="H85" s="2"/>
      <c r="I85" s="2"/>
      <c r="J85" s="2"/>
      <c r="N85" s="2"/>
      <c r="O85" s="2"/>
    </row>
    <row r="86" spans="1:15" x14ac:dyDescent="0.2">
      <c r="A86" s="7">
        <v>4</v>
      </c>
      <c r="B86" s="85"/>
      <c r="C86" s="29">
        <v>43978</v>
      </c>
      <c r="D86" s="26">
        <v>43978.861111111109</v>
      </c>
      <c r="E86" s="21">
        <v>367.9</v>
      </c>
      <c r="F86" s="22">
        <f t="shared" si="1"/>
        <v>368.86613597417607</v>
      </c>
      <c r="G86" s="2"/>
      <c r="H86" s="2"/>
      <c r="I86" s="2"/>
      <c r="J86" s="2"/>
      <c r="N86" s="2"/>
      <c r="O86" s="2"/>
    </row>
    <row r="87" spans="1:15" ht="15" customHeight="1" x14ac:dyDescent="0.2">
      <c r="A87" s="7">
        <v>4</v>
      </c>
      <c r="B87" s="85"/>
      <c r="C87" s="29">
        <v>43978</v>
      </c>
      <c r="D87" s="26">
        <v>43978.861805555556</v>
      </c>
      <c r="E87" s="21">
        <v>368.6</v>
      </c>
      <c r="F87" s="22">
        <f t="shared" si="1"/>
        <v>369.56685430199661</v>
      </c>
      <c r="G87" s="2"/>
      <c r="H87" s="2"/>
      <c r="I87" s="2"/>
      <c r="J87" s="2"/>
      <c r="N87" s="2"/>
      <c r="O87" s="2"/>
    </row>
    <row r="88" spans="1:15" x14ac:dyDescent="0.2">
      <c r="A88" s="7">
        <v>4</v>
      </c>
      <c r="B88" s="85"/>
      <c r="C88" s="29">
        <v>43978</v>
      </c>
      <c r="D88" s="26">
        <v>43978.862500000003</v>
      </c>
      <c r="E88" s="21">
        <v>369.7</v>
      </c>
      <c r="F88" s="22">
        <f t="shared" si="1"/>
        <v>370.66798310285731</v>
      </c>
      <c r="G88" s="2"/>
      <c r="H88" s="2"/>
      <c r="I88" s="2"/>
      <c r="J88" s="2"/>
      <c r="N88" s="2"/>
      <c r="O88" s="2"/>
    </row>
    <row r="89" spans="1:15" x14ac:dyDescent="0.2">
      <c r="A89" s="7">
        <v>4</v>
      </c>
      <c r="B89" s="85"/>
      <c r="C89" s="29">
        <v>43978</v>
      </c>
      <c r="D89" s="26">
        <v>43978.863194444442</v>
      </c>
      <c r="E89" s="21">
        <v>369.7</v>
      </c>
      <c r="F89" s="22">
        <f t="shared" si="1"/>
        <v>370.66798310285731</v>
      </c>
      <c r="G89" s="2"/>
      <c r="H89" s="2"/>
      <c r="I89" s="2"/>
      <c r="J89" s="2"/>
      <c r="N89" s="2"/>
      <c r="O89" s="2"/>
    </row>
    <row r="90" spans="1:15" ht="15" customHeight="1" x14ac:dyDescent="0.2">
      <c r="A90" s="7">
        <v>4</v>
      </c>
      <c r="B90" s="85"/>
      <c r="C90" s="29">
        <v>43978</v>
      </c>
      <c r="D90" s="26">
        <v>43978.863888888889</v>
      </c>
      <c r="E90" s="21">
        <v>365.3</v>
      </c>
      <c r="F90" s="22">
        <f t="shared" si="1"/>
        <v>366.2634678994142</v>
      </c>
      <c r="G90" s="2"/>
      <c r="H90" s="2"/>
      <c r="I90" s="2"/>
      <c r="J90" s="2"/>
      <c r="N90" s="2"/>
      <c r="O90" s="2"/>
    </row>
    <row r="91" spans="1:15" x14ac:dyDescent="0.2">
      <c r="A91" s="7">
        <v>4</v>
      </c>
      <c r="B91" s="85"/>
      <c r="C91" s="29">
        <v>43978</v>
      </c>
      <c r="D91" s="26">
        <v>43978.864583333336</v>
      </c>
      <c r="E91" s="21">
        <v>362.1</v>
      </c>
      <c r="F91" s="22">
        <f t="shared" si="1"/>
        <v>363.06018411509189</v>
      </c>
      <c r="G91" s="2"/>
      <c r="H91" s="2"/>
      <c r="I91" s="2"/>
      <c r="J91" s="2"/>
      <c r="N91" s="2"/>
      <c r="O91" s="2"/>
    </row>
    <row r="92" spans="1:15" x14ac:dyDescent="0.2">
      <c r="A92" s="7">
        <v>4</v>
      </c>
      <c r="B92" s="85"/>
      <c r="C92" s="29">
        <v>43978</v>
      </c>
      <c r="D92" s="26">
        <v>43978.865277777775</v>
      </c>
      <c r="E92" s="21">
        <v>362.1</v>
      </c>
      <c r="F92" s="22">
        <f t="shared" si="1"/>
        <v>363.06018411509189</v>
      </c>
      <c r="G92" s="2"/>
      <c r="H92" s="2"/>
      <c r="I92" s="2"/>
      <c r="J92" s="2"/>
      <c r="N92" s="2"/>
      <c r="O92" s="2"/>
    </row>
    <row r="93" spans="1:15" ht="15" customHeight="1" x14ac:dyDescent="0.2">
      <c r="A93" s="7">
        <v>4</v>
      </c>
      <c r="B93" s="85"/>
      <c r="C93" s="29">
        <v>43978</v>
      </c>
      <c r="D93" s="26">
        <v>43978.865972222222</v>
      </c>
      <c r="E93" s="21">
        <v>375.2</v>
      </c>
      <c r="F93" s="22">
        <f t="shared" si="1"/>
        <v>376.17362710716134</v>
      </c>
      <c r="G93" s="2"/>
      <c r="H93" s="2"/>
      <c r="I93" s="2"/>
      <c r="J93" s="2"/>
      <c r="N93" s="2"/>
      <c r="O93" s="2"/>
    </row>
    <row r="94" spans="1:15" x14ac:dyDescent="0.2">
      <c r="A94" s="7">
        <v>4</v>
      </c>
      <c r="B94" s="85"/>
      <c r="C94" s="29">
        <v>43978</v>
      </c>
      <c r="D94" s="26">
        <v>43978.866666666669</v>
      </c>
      <c r="E94" s="21">
        <v>379.6</v>
      </c>
      <c r="F94" s="22">
        <f t="shared" si="1"/>
        <v>380.57814231060456</v>
      </c>
      <c r="G94" s="2"/>
      <c r="H94" s="2"/>
      <c r="I94" s="2"/>
      <c r="J94" s="2"/>
      <c r="N94" s="2"/>
      <c r="O94" s="2"/>
    </row>
    <row r="95" spans="1:15" x14ac:dyDescent="0.2">
      <c r="A95" s="7">
        <v>4</v>
      </c>
      <c r="B95" s="85"/>
      <c r="C95" s="29">
        <v>43978</v>
      </c>
      <c r="D95" s="26">
        <v>43978.867361111108</v>
      </c>
      <c r="E95" s="21">
        <v>379.6</v>
      </c>
      <c r="F95" s="22">
        <f t="shared" si="1"/>
        <v>380.57814231060456</v>
      </c>
      <c r="G95" s="2"/>
      <c r="H95" s="2"/>
      <c r="I95" s="2"/>
      <c r="J95" s="2"/>
      <c r="N95" s="2"/>
      <c r="O95" s="2"/>
    </row>
    <row r="96" spans="1:15" ht="15" customHeight="1" x14ac:dyDescent="0.2">
      <c r="A96" s="7">
        <v>4</v>
      </c>
      <c r="B96" s="85"/>
      <c r="C96" s="29">
        <v>43978</v>
      </c>
      <c r="D96" s="26">
        <v>43978.868055555555</v>
      </c>
      <c r="E96" s="21">
        <v>392.4</v>
      </c>
      <c r="F96" s="22">
        <f t="shared" si="1"/>
        <v>393.3912774478938</v>
      </c>
      <c r="G96" s="2"/>
      <c r="H96" s="2"/>
      <c r="I96" s="2"/>
      <c r="J96" s="2"/>
      <c r="N96" s="2"/>
      <c r="O96" s="2"/>
    </row>
    <row r="97" spans="1:15" x14ac:dyDescent="0.2">
      <c r="A97" s="7">
        <v>4</v>
      </c>
      <c r="B97" s="85"/>
      <c r="C97" s="29">
        <v>43978</v>
      </c>
      <c r="D97" s="26">
        <v>43978.868750000001</v>
      </c>
      <c r="E97" s="21">
        <v>393.6</v>
      </c>
      <c r="F97" s="22">
        <f t="shared" si="1"/>
        <v>394.59250886701477</v>
      </c>
      <c r="G97" s="2"/>
      <c r="H97" s="2"/>
      <c r="I97" s="2"/>
      <c r="J97" s="2"/>
      <c r="N97" s="2"/>
      <c r="O97" s="2"/>
    </row>
    <row r="98" spans="1:15" x14ac:dyDescent="0.2">
      <c r="A98" s="7">
        <v>4</v>
      </c>
      <c r="B98" s="85"/>
      <c r="C98" s="29">
        <v>43978</v>
      </c>
      <c r="D98" s="26">
        <v>43978.869444444441</v>
      </c>
      <c r="E98" s="21">
        <v>395.7</v>
      </c>
      <c r="F98" s="22">
        <f t="shared" si="1"/>
        <v>396.69466385047622</v>
      </c>
      <c r="G98" s="2"/>
      <c r="H98" s="2"/>
      <c r="I98" s="2"/>
      <c r="J98" s="2"/>
      <c r="N98" s="2"/>
      <c r="O98" s="2"/>
    </row>
    <row r="99" spans="1:15" ht="13.5" thickBot="1" x14ac:dyDescent="0.25">
      <c r="A99" s="7">
        <v>4</v>
      </c>
      <c r="B99" s="85"/>
      <c r="C99" s="41">
        <v>43978</v>
      </c>
      <c r="D99" s="42">
        <v>43978.870138888888</v>
      </c>
      <c r="E99" s="43">
        <v>418.5</v>
      </c>
      <c r="F99" s="44">
        <f t="shared" si="1"/>
        <v>419.51806081377282</v>
      </c>
      <c r="G99" s="2"/>
      <c r="H99" s="2"/>
      <c r="I99" s="2"/>
      <c r="J99" s="2"/>
      <c r="N99" s="2"/>
      <c r="O99" s="2"/>
    </row>
    <row r="100" spans="1:15" x14ac:dyDescent="0.2">
      <c r="A100" s="7">
        <v>5</v>
      </c>
      <c r="B100" s="84">
        <v>5</v>
      </c>
      <c r="C100" s="33">
        <v>43978</v>
      </c>
      <c r="D100" s="34">
        <v>43978.870833333334</v>
      </c>
      <c r="E100" s="35">
        <v>418.5</v>
      </c>
      <c r="F100" s="36">
        <f t="shared" si="1"/>
        <v>419.51806081377282</v>
      </c>
      <c r="G100" s="2"/>
      <c r="H100" s="2"/>
      <c r="I100" s="2"/>
      <c r="J100" s="2"/>
      <c r="N100" s="2"/>
      <c r="O100" s="2"/>
    </row>
    <row r="101" spans="1:15" x14ac:dyDescent="0.2">
      <c r="A101" s="7">
        <v>5</v>
      </c>
      <c r="B101" s="85"/>
      <c r="C101" s="29">
        <v>43978</v>
      </c>
      <c r="D101" s="26">
        <v>43978.871527777781</v>
      </c>
      <c r="E101" s="21">
        <v>417.6</v>
      </c>
      <c r="F101" s="22">
        <f t="shared" si="1"/>
        <v>418.61713724943218</v>
      </c>
      <c r="G101" s="2"/>
      <c r="H101" s="2"/>
      <c r="I101" s="2"/>
      <c r="J101" s="2"/>
      <c r="N101" s="2"/>
      <c r="O101" s="2"/>
    </row>
    <row r="102" spans="1:15" x14ac:dyDescent="0.2">
      <c r="A102" s="7">
        <v>5</v>
      </c>
      <c r="B102" s="85"/>
      <c r="C102" s="29">
        <v>43978</v>
      </c>
      <c r="D102" s="26">
        <v>43978.87222222222</v>
      </c>
      <c r="E102" s="21">
        <v>414.6</v>
      </c>
      <c r="F102" s="22">
        <f t="shared" si="1"/>
        <v>415.61405870162997</v>
      </c>
      <c r="G102" s="2"/>
      <c r="H102" s="2"/>
      <c r="I102" s="2"/>
      <c r="J102" s="2"/>
      <c r="N102" s="2"/>
      <c r="O102" s="2"/>
    </row>
    <row r="103" spans="1:15" x14ac:dyDescent="0.2">
      <c r="A103" s="7">
        <v>5</v>
      </c>
      <c r="B103" s="85"/>
      <c r="C103" s="29">
        <v>43978</v>
      </c>
      <c r="D103" s="26">
        <v>43978.872916666667</v>
      </c>
      <c r="E103" s="21">
        <v>414.6</v>
      </c>
      <c r="F103" s="22">
        <f t="shared" si="1"/>
        <v>415.61405870162997</v>
      </c>
      <c r="G103" s="2"/>
      <c r="H103" s="2"/>
      <c r="I103" s="2"/>
      <c r="J103" s="2"/>
      <c r="N103" s="2"/>
      <c r="O103" s="2"/>
    </row>
    <row r="104" spans="1:15" x14ac:dyDescent="0.2">
      <c r="A104" s="7">
        <v>5</v>
      </c>
      <c r="B104" s="85"/>
      <c r="C104" s="29">
        <v>43978</v>
      </c>
      <c r="D104" s="26">
        <v>43978.873611111114</v>
      </c>
      <c r="E104" s="21">
        <v>409</v>
      </c>
      <c r="F104" s="22">
        <f t="shared" si="1"/>
        <v>410.00831207906589</v>
      </c>
      <c r="G104" s="2"/>
      <c r="H104" s="2"/>
      <c r="I104" s="2"/>
      <c r="J104" s="2"/>
      <c r="N104" s="2"/>
      <c r="O104" s="2"/>
    </row>
    <row r="105" spans="1:15" x14ac:dyDescent="0.2">
      <c r="A105" s="7">
        <v>5</v>
      </c>
      <c r="B105" s="85"/>
      <c r="C105" s="29">
        <v>43978</v>
      </c>
      <c r="D105" s="26">
        <v>43978.874305555553</v>
      </c>
      <c r="E105" s="21">
        <v>401.2</v>
      </c>
      <c r="F105" s="22">
        <f t="shared" si="1"/>
        <v>402.20030785478019</v>
      </c>
      <c r="G105" s="2"/>
      <c r="H105" s="2"/>
      <c r="I105" s="2"/>
      <c r="J105" s="2"/>
      <c r="N105" s="2"/>
      <c r="O105" s="2"/>
    </row>
    <row r="106" spans="1:15" x14ac:dyDescent="0.2">
      <c r="A106" s="7">
        <v>5</v>
      </c>
      <c r="B106" s="85"/>
      <c r="C106" s="29">
        <v>43978</v>
      </c>
      <c r="D106" s="26">
        <v>43978.875</v>
      </c>
      <c r="E106" s="21">
        <v>401.2</v>
      </c>
      <c r="F106" s="22">
        <f t="shared" si="1"/>
        <v>402.20030785478019</v>
      </c>
      <c r="G106" s="2"/>
      <c r="H106" s="2"/>
      <c r="I106" s="2"/>
      <c r="J106" s="2"/>
      <c r="N106" s="2"/>
      <c r="O106" s="2"/>
    </row>
    <row r="107" spans="1:15" x14ac:dyDescent="0.2">
      <c r="A107" s="7">
        <v>5</v>
      </c>
      <c r="B107" s="85"/>
      <c r="C107" s="29">
        <v>43978</v>
      </c>
      <c r="D107" s="26">
        <v>43978.875694444447</v>
      </c>
      <c r="E107" s="21">
        <v>393</v>
      </c>
      <c r="F107" s="22">
        <f t="shared" si="1"/>
        <v>393.99189315745429</v>
      </c>
      <c r="G107" s="2"/>
      <c r="H107" s="2"/>
      <c r="I107" s="2"/>
      <c r="J107" s="2"/>
      <c r="N107" s="2"/>
      <c r="O107" s="2"/>
    </row>
    <row r="108" spans="1:15" x14ac:dyDescent="0.2">
      <c r="A108" s="7">
        <v>5</v>
      </c>
      <c r="B108" s="85"/>
      <c r="C108" s="29">
        <v>43978</v>
      </c>
      <c r="D108" s="26">
        <v>43978.876388888886</v>
      </c>
      <c r="E108" s="21">
        <v>387.2</v>
      </c>
      <c r="F108" s="22">
        <f t="shared" si="1"/>
        <v>388.18594129837004</v>
      </c>
      <c r="G108" s="2"/>
      <c r="H108" s="2"/>
      <c r="I108" s="2"/>
      <c r="J108" s="2"/>
      <c r="N108" s="2"/>
      <c r="O108" s="2"/>
    </row>
    <row r="109" spans="1:15" x14ac:dyDescent="0.2">
      <c r="A109" s="7">
        <v>5</v>
      </c>
      <c r="B109" s="85"/>
      <c r="C109" s="29">
        <v>43978</v>
      </c>
      <c r="D109" s="26">
        <v>43978.877083333333</v>
      </c>
      <c r="E109" s="21">
        <v>387.2</v>
      </c>
      <c r="F109" s="22">
        <f t="shared" si="1"/>
        <v>388.18594129837004</v>
      </c>
      <c r="G109" s="2"/>
      <c r="H109" s="2"/>
      <c r="I109" s="2"/>
      <c r="J109" s="2"/>
      <c r="N109" s="2"/>
      <c r="O109" s="2"/>
    </row>
    <row r="110" spans="1:15" x14ac:dyDescent="0.2">
      <c r="A110" s="7">
        <v>5</v>
      </c>
      <c r="B110" s="85"/>
      <c r="C110" s="29">
        <v>43978</v>
      </c>
      <c r="D110" s="26">
        <v>43978.87777777778</v>
      </c>
      <c r="E110" s="21">
        <v>383.3</v>
      </c>
      <c r="F110" s="22">
        <f t="shared" si="1"/>
        <v>384.28193918622725</v>
      </c>
      <c r="G110" s="2"/>
      <c r="H110" s="2"/>
      <c r="I110" s="2"/>
      <c r="J110" s="2"/>
      <c r="N110" s="2"/>
      <c r="O110" s="2"/>
    </row>
    <row r="111" spans="1:15" x14ac:dyDescent="0.2">
      <c r="A111" s="7">
        <v>5</v>
      </c>
      <c r="B111" s="85"/>
      <c r="C111" s="29">
        <v>43978</v>
      </c>
      <c r="D111" s="26">
        <v>43978.878472222219</v>
      </c>
      <c r="E111" s="21">
        <v>381.9</v>
      </c>
      <c r="F111" s="22">
        <f t="shared" si="1"/>
        <v>382.88050253058623</v>
      </c>
      <c r="G111" s="2"/>
      <c r="H111" s="2"/>
      <c r="I111" s="2"/>
      <c r="J111" s="2"/>
      <c r="N111" s="2"/>
      <c r="O111" s="2"/>
    </row>
    <row r="112" spans="1:15" x14ac:dyDescent="0.2">
      <c r="A112" s="7">
        <v>5</v>
      </c>
      <c r="B112" s="85"/>
      <c r="C112" s="29">
        <v>43978</v>
      </c>
      <c r="D112" s="26">
        <v>43978.879166666666</v>
      </c>
      <c r="E112" s="21">
        <v>381.9</v>
      </c>
      <c r="F112" s="22">
        <f t="shared" si="1"/>
        <v>382.88050253058623</v>
      </c>
      <c r="G112" s="2"/>
      <c r="H112" s="2"/>
      <c r="I112" s="2"/>
      <c r="J112" s="2"/>
      <c r="N112" s="2"/>
      <c r="O112" s="2"/>
    </row>
    <row r="113" spans="1:15" x14ac:dyDescent="0.2">
      <c r="A113" s="7">
        <v>5</v>
      </c>
      <c r="B113" s="85"/>
      <c r="C113" s="29">
        <v>43978</v>
      </c>
      <c r="D113" s="26">
        <v>43978.879861111112</v>
      </c>
      <c r="E113" s="21">
        <v>396.9</v>
      </c>
      <c r="F113" s="22">
        <f t="shared" si="1"/>
        <v>397.89589526959702</v>
      </c>
      <c r="G113" s="2"/>
      <c r="H113" s="2"/>
      <c r="I113" s="2"/>
      <c r="J113" s="2"/>
      <c r="N113" s="2"/>
      <c r="O113" s="2"/>
    </row>
    <row r="114" spans="1:15" x14ac:dyDescent="0.2">
      <c r="A114" s="7">
        <v>5</v>
      </c>
      <c r="B114" s="85"/>
      <c r="C114" s="29">
        <v>43978</v>
      </c>
      <c r="D114" s="26">
        <v>43978.880555555559</v>
      </c>
      <c r="E114" s="21">
        <v>398.3</v>
      </c>
      <c r="F114" s="22">
        <f t="shared" si="1"/>
        <v>399.29733192523815</v>
      </c>
      <c r="G114" s="2"/>
      <c r="H114" s="2"/>
      <c r="I114" s="2"/>
      <c r="J114" s="2"/>
      <c r="N114" s="2"/>
      <c r="O114" s="2"/>
    </row>
    <row r="115" spans="1:15" x14ac:dyDescent="0.2">
      <c r="A115" s="7">
        <v>5</v>
      </c>
      <c r="B115" s="85"/>
      <c r="C115" s="29">
        <v>43978</v>
      </c>
      <c r="D115" s="26">
        <v>43978.881249999999</v>
      </c>
      <c r="E115" s="21">
        <v>398.1</v>
      </c>
      <c r="F115" s="22">
        <f t="shared" si="1"/>
        <v>399.09712668871799</v>
      </c>
      <c r="G115" s="2"/>
      <c r="H115" s="2"/>
      <c r="I115" s="2"/>
      <c r="J115" s="2"/>
      <c r="N115" s="2"/>
      <c r="O115" s="2"/>
    </row>
    <row r="116" spans="1:15" x14ac:dyDescent="0.2">
      <c r="A116" s="7">
        <v>5</v>
      </c>
      <c r="B116" s="85"/>
      <c r="C116" s="29">
        <v>43978</v>
      </c>
      <c r="D116" s="26">
        <v>43978.881944444445</v>
      </c>
      <c r="E116" s="21">
        <v>395.4</v>
      </c>
      <c r="F116" s="22">
        <f t="shared" si="1"/>
        <v>396.394355995696</v>
      </c>
      <c r="G116" s="2"/>
      <c r="H116" s="2"/>
      <c r="I116" s="2"/>
      <c r="J116" s="2"/>
      <c r="N116" s="2"/>
      <c r="O116" s="2"/>
    </row>
    <row r="117" spans="1:15" x14ac:dyDescent="0.2">
      <c r="A117" s="7">
        <v>5</v>
      </c>
      <c r="B117" s="85"/>
      <c r="C117" s="29">
        <v>43978</v>
      </c>
      <c r="D117" s="26">
        <v>43978.882638888892</v>
      </c>
      <c r="E117" s="21">
        <v>395.4</v>
      </c>
      <c r="F117" s="22">
        <f t="shared" si="1"/>
        <v>396.394355995696</v>
      </c>
      <c r="G117" s="2"/>
      <c r="H117" s="2"/>
      <c r="I117" s="2"/>
      <c r="J117" s="2"/>
      <c r="N117" s="2"/>
      <c r="O117" s="2"/>
    </row>
    <row r="118" spans="1:15" x14ac:dyDescent="0.2">
      <c r="A118" s="7">
        <v>5</v>
      </c>
      <c r="B118" s="85"/>
      <c r="C118" s="29">
        <v>43978</v>
      </c>
      <c r="D118" s="26">
        <v>43978.883333333331</v>
      </c>
      <c r="E118" s="21">
        <v>397.2</v>
      </c>
      <c r="F118" s="22">
        <f t="shared" si="1"/>
        <v>398.19620312437729</v>
      </c>
      <c r="G118" s="2"/>
      <c r="H118" s="2"/>
      <c r="I118" s="2"/>
      <c r="J118" s="2"/>
      <c r="N118" s="2"/>
      <c r="O118" s="2"/>
    </row>
    <row r="119" spans="1:15" x14ac:dyDescent="0.2">
      <c r="A119" s="7">
        <v>5</v>
      </c>
      <c r="B119" s="85"/>
      <c r="C119" s="29">
        <v>43978</v>
      </c>
      <c r="D119" s="26">
        <v>43978.884027777778</v>
      </c>
      <c r="E119" s="21">
        <v>402.5</v>
      </c>
      <c r="F119" s="22">
        <f t="shared" si="1"/>
        <v>403.50164189216116</v>
      </c>
      <c r="G119" s="2"/>
      <c r="H119" s="2"/>
      <c r="I119" s="2"/>
      <c r="J119" s="2"/>
      <c r="N119" s="2"/>
      <c r="O119" s="2"/>
    </row>
    <row r="120" spans="1:15" ht="13.5" thickBot="1" x14ac:dyDescent="0.25">
      <c r="A120" s="7">
        <v>5</v>
      </c>
      <c r="B120" s="86"/>
      <c r="C120" s="30">
        <v>43978</v>
      </c>
      <c r="D120" s="27">
        <v>43978.884722222225</v>
      </c>
      <c r="E120" s="23">
        <v>402.5</v>
      </c>
      <c r="F120" s="24">
        <f t="shared" si="1"/>
        <v>403.50164189216116</v>
      </c>
      <c r="G120" s="2"/>
      <c r="H120" s="2"/>
      <c r="I120" s="2"/>
      <c r="J120" s="2"/>
      <c r="N120" s="2"/>
      <c r="O120" s="2"/>
    </row>
    <row r="121" spans="1:15" x14ac:dyDescent="0.2">
      <c r="A121" s="7">
        <v>6</v>
      </c>
      <c r="B121" s="84">
        <v>6</v>
      </c>
      <c r="C121" s="33">
        <v>43978</v>
      </c>
      <c r="D121" s="34">
        <v>43978.885416666664</v>
      </c>
      <c r="E121" s="35">
        <v>401.3</v>
      </c>
      <c r="F121" s="36">
        <f t="shared" si="1"/>
        <v>402.30041047304024</v>
      </c>
      <c r="G121" s="2"/>
      <c r="H121" s="2"/>
      <c r="I121" s="2"/>
      <c r="J121" s="2"/>
      <c r="N121" s="2"/>
      <c r="O121" s="2"/>
    </row>
    <row r="122" spans="1:15" x14ac:dyDescent="0.2">
      <c r="A122" s="7">
        <v>6</v>
      </c>
      <c r="B122" s="85"/>
      <c r="C122" s="29">
        <v>43978</v>
      </c>
      <c r="D122" s="26">
        <v>43978.886111111111</v>
      </c>
      <c r="E122" s="21">
        <v>399.6</v>
      </c>
      <c r="F122" s="22">
        <f t="shared" si="1"/>
        <v>400.59866596261907</v>
      </c>
      <c r="G122" s="2"/>
      <c r="H122" s="2"/>
      <c r="I122" s="2"/>
      <c r="J122" s="2"/>
      <c r="N122" s="2"/>
      <c r="O122" s="2"/>
    </row>
    <row r="123" spans="1:15" x14ac:dyDescent="0.2">
      <c r="A123" s="7">
        <v>6</v>
      </c>
      <c r="B123" s="85"/>
      <c r="C123" s="29">
        <v>43978</v>
      </c>
      <c r="D123" s="26">
        <v>43978.886805555558</v>
      </c>
      <c r="E123" s="21">
        <v>399.6</v>
      </c>
      <c r="F123" s="22">
        <f t="shared" si="1"/>
        <v>400.59866596261907</v>
      </c>
      <c r="G123" s="2"/>
      <c r="H123" s="2"/>
      <c r="I123" s="2"/>
      <c r="J123" s="2"/>
      <c r="N123" s="2"/>
      <c r="O123" s="2"/>
    </row>
    <row r="124" spans="1:15" x14ac:dyDescent="0.2">
      <c r="A124" s="7">
        <v>6</v>
      </c>
      <c r="B124" s="85"/>
      <c r="C124" s="29">
        <v>43978</v>
      </c>
      <c r="D124" s="26">
        <v>43978.887499999997</v>
      </c>
      <c r="E124" s="21">
        <v>396</v>
      </c>
      <c r="F124" s="22">
        <f t="shared" si="1"/>
        <v>396.99497170525649</v>
      </c>
      <c r="G124" s="2"/>
      <c r="H124" s="2"/>
      <c r="I124" s="2"/>
      <c r="J124" s="2"/>
      <c r="N124" s="2"/>
      <c r="O124" s="2"/>
    </row>
    <row r="125" spans="1:15" x14ac:dyDescent="0.2">
      <c r="A125" s="7">
        <v>6</v>
      </c>
      <c r="B125" s="85"/>
      <c r="C125" s="29">
        <v>43978</v>
      </c>
      <c r="D125" s="26">
        <v>43978.888194444444</v>
      </c>
      <c r="E125" s="21">
        <v>393.5</v>
      </c>
      <c r="F125" s="22">
        <f t="shared" si="1"/>
        <v>394.49240624875466</v>
      </c>
      <c r="G125" s="2"/>
      <c r="H125" s="2"/>
      <c r="I125" s="2"/>
      <c r="J125" s="2"/>
      <c r="N125" s="2"/>
      <c r="O125" s="2"/>
    </row>
    <row r="126" spans="1:15" x14ac:dyDescent="0.2">
      <c r="A126" s="7">
        <v>6</v>
      </c>
      <c r="B126" s="85"/>
      <c r="C126" s="29">
        <v>43978</v>
      </c>
      <c r="D126" s="26">
        <v>43978.888888888891</v>
      </c>
      <c r="E126" s="21">
        <v>393.5</v>
      </c>
      <c r="F126" s="22">
        <f t="shared" si="1"/>
        <v>394.49240624875466</v>
      </c>
      <c r="G126" s="2"/>
      <c r="H126" s="2"/>
      <c r="I126" s="2"/>
      <c r="J126" s="2"/>
      <c r="N126" s="2"/>
      <c r="O126" s="2"/>
    </row>
    <row r="127" spans="1:15" x14ac:dyDescent="0.2">
      <c r="A127" s="7">
        <v>6</v>
      </c>
      <c r="B127" s="85"/>
      <c r="C127" s="29">
        <v>43978</v>
      </c>
      <c r="D127" s="26">
        <v>43978.88958333333</v>
      </c>
      <c r="E127" s="21">
        <v>374.3</v>
      </c>
      <c r="F127" s="22">
        <f t="shared" si="1"/>
        <v>375.27270354282069</v>
      </c>
      <c r="G127" s="2"/>
      <c r="H127" s="2"/>
      <c r="I127" s="2"/>
      <c r="J127" s="2"/>
      <c r="N127" s="2"/>
      <c r="O127" s="2"/>
    </row>
    <row r="128" spans="1:15" x14ac:dyDescent="0.2">
      <c r="A128" s="7">
        <v>6</v>
      </c>
      <c r="B128" s="85"/>
      <c r="C128" s="29">
        <v>43978</v>
      </c>
      <c r="D128" s="26">
        <v>43978.890277777777</v>
      </c>
      <c r="E128" s="21">
        <v>367.9</v>
      </c>
      <c r="F128" s="22">
        <f t="shared" si="1"/>
        <v>368.86613597417607</v>
      </c>
      <c r="G128" s="2"/>
      <c r="H128" s="2"/>
      <c r="I128" s="2"/>
      <c r="J128" s="2"/>
      <c r="N128" s="2"/>
      <c r="O128" s="2"/>
    </row>
    <row r="129" spans="1:15" x14ac:dyDescent="0.2">
      <c r="A129" s="7">
        <v>6</v>
      </c>
      <c r="B129" s="85"/>
      <c r="C129" s="29">
        <v>43978</v>
      </c>
      <c r="D129" s="26">
        <v>43978.890972222223</v>
      </c>
      <c r="E129" s="21">
        <v>367.9</v>
      </c>
      <c r="F129" s="22">
        <f t="shared" si="1"/>
        <v>368.86613597417607</v>
      </c>
      <c r="G129" s="2"/>
      <c r="H129" s="2"/>
      <c r="I129" s="2"/>
      <c r="J129" s="2"/>
      <c r="N129" s="2"/>
      <c r="O129" s="2"/>
    </row>
    <row r="130" spans="1:15" x14ac:dyDescent="0.2">
      <c r="A130" s="7">
        <v>6</v>
      </c>
      <c r="B130" s="85"/>
      <c r="C130" s="29">
        <v>43978</v>
      </c>
      <c r="D130" s="26">
        <v>43978.89166666667</v>
      </c>
      <c r="E130" s="21">
        <v>360.8</v>
      </c>
      <c r="F130" s="22">
        <f t="shared" si="1"/>
        <v>361.75885007771092</v>
      </c>
      <c r="G130" s="2"/>
      <c r="H130" s="2"/>
      <c r="I130" s="2"/>
      <c r="J130" s="2"/>
      <c r="N130" s="2"/>
      <c r="O130" s="2"/>
    </row>
    <row r="131" spans="1:15" x14ac:dyDescent="0.2">
      <c r="A131" s="7">
        <v>6</v>
      </c>
      <c r="B131" s="85"/>
      <c r="C131" s="29">
        <v>43978</v>
      </c>
      <c r="D131" s="26">
        <v>43978.892361111109</v>
      </c>
      <c r="E131" s="21">
        <v>360.1</v>
      </c>
      <c r="F131" s="22">
        <f t="shared" si="1"/>
        <v>361.05813174989044</v>
      </c>
      <c r="G131" s="2"/>
      <c r="H131" s="2"/>
      <c r="I131" s="2"/>
      <c r="J131" s="2"/>
      <c r="N131" s="2"/>
      <c r="O131" s="2"/>
    </row>
    <row r="132" spans="1:15" x14ac:dyDescent="0.2">
      <c r="A132" s="7">
        <v>6</v>
      </c>
      <c r="B132" s="85"/>
      <c r="C132" s="29">
        <v>43978</v>
      </c>
      <c r="D132" s="26">
        <v>43978.893055555556</v>
      </c>
      <c r="E132" s="21">
        <v>361.4</v>
      </c>
      <c r="F132" s="22">
        <f t="shared" si="1"/>
        <v>362.35946578727135</v>
      </c>
      <c r="G132" s="2"/>
      <c r="H132" s="2"/>
      <c r="I132" s="2"/>
      <c r="J132" s="2"/>
      <c r="N132" s="2"/>
      <c r="O132" s="2"/>
    </row>
    <row r="133" spans="1:15" x14ac:dyDescent="0.2">
      <c r="A133" s="7">
        <v>6</v>
      </c>
      <c r="B133" s="85"/>
      <c r="C133" s="29">
        <v>43978</v>
      </c>
      <c r="D133" s="26">
        <v>43978.893750000003</v>
      </c>
      <c r="E133" s="21">
        <v>375.1</v>
      </c>
      <c r="F133" s="22">
        <f t="shared" si="1"/>
        <v>376.07352448890134</v>
      </c>
      <c r="G133" s="2"/>
      <c r="H133" s="2"/>
      <c r="I133" s="2"/>
      <c r="J133" s="2"/>
      <c r="N133" s="2"/>
      <c r="O133" s="2"/>
    </row>
    <row r="134" spans="1:15" x14ac:dyDescent="0.2">
      <c r="A134" s="7">
        <v>6</v>
      </c>
      <c r="B134" s="85"/>
      <c r="C134" s="29">
        <v>43978</v>
      </c>
      <c r="D134" s="26">
        <v>43978.894444444442</v>
      </c>
      <c r="E134" s="21">
        <v>375.1</v>
      </c>
      <c r="F134" s="22">
        <f t="shared" si="1"/>
        <v>376.07352448890134</v>
      </c>
      <c r="G134" s="2"/>
      <c r="H134" s="2"/>
      <c r="I134" s="2"/>
      <c r="J134" s="2"/>
      <c r="N134" s="2"/>
      <c r="O134" s="2"/>
    </row>
    <row r="135" spans="1:15" x14ac:dyDescent="0.2">
      <c r="A135" s="7">
        <v>6</v>
      </c>
      <c r="B135" s="85"/>
      <c r="C135" s="29">
        <v>43978</v>
      </c>
      <c r="D135" s="26">
        <v>43978.895138888889</v>
      </c>
      <c r="E135" s="21">
        <v>380.5</v>
      </c>
      <c r="F135" s="22">
        <f t="shared" si="1"/>
        <v>381.47906587494521</v>
      </c>
      <c r="G135" s="2"/>
      <c r="H135" s="2"/>
      <c r="I135" s="2"/>
      <c r="J135" s="2"/>
      <c r="N135" s="2"/>
      <c r="O135" s="2"/>
    </row>
    <row r="136" spans="1:15" x14ac:dyDescent="0.2">
      <c r="A136" s="7">
        <v>6</v>
      </c>
      <c r="B136" s="85"/>
      <c r="C136" s="29">
        <v>43978</v>
      </c>
      <c r="D136" s="26">
        <v>43978.895833333336</v>
      </c>
      <c r="E136" s="21">
        <v>396.6</v>
      </c>
      <c r="F136" s="22">
        <f t="shared" si="1"/>
        <v>397.59558741481686</v>
      </c>
      <c r="G136" s="2"/>
      <c r="H136" s="2"/>
      <c r="I136" s="2"/>
      <c r="J136" s="2"/>
      <c r="N136" s="2"/>
      <c r="O136" s="2"/>
    </row>
    <row r="137" spans="1:15" x14ac:dyDescent="0.2">
      <c r="A137" s="7">
        <v>6</v>
      </c>
      <c r="B137" s="85"/>
      <c r="C137" s="29">
        <v>43978</v>
      </c>
      <c r="D137" s="26">
        <v>43978.896527777775</v>
      </c>
      <c r="E137" s="21">
        <v>396.6</v>
      </c>
      <c r="F137" s="22">
        <f t="shared" si="1"/>
        <v>397.59558741481686</v>
      </c>
      <c r="G137" s="2"/>
      <c r="H137" s="2"/>
      <c r="I137" s="2"/>
      <c r="J137" s="2"/>
      <c r="N137" s="2"/>
      <c r="O137" s="2"/>
    </row>
    <row r="138" spans="1:15" x14ac:dyDescent="0.2">
      <c r="A138" s="7">
        <v>6</v>
      </c>
      <c r="B138" s="85"/>
      <c r="C138" s="29">
        <v>43978</v>
      </c>
      <c r="D138" s="26">
        <v>43978.897222222222</v>
      </c>
      <c r="E138" s="21">
        <v>404.8</v>
      </c>
      <c r="F138" s="22">
        <f t="shared" si="1"/>
        <v>405.80400211214288</v>
      </c>
      <c r="G138" s="2"/>
      <c r="H138" s="2"/>
      <c r="I138" s="2"/>
      <c r="J138" s="2"/>
      <c r="N138" s="2"/>
      <c r="O138" s="2"/>
    </row>
    <row r="139" spans="1:15" x14ac:dyDescent="0.2">
      <c r="A139" s="7">
        <v>6</v>
      </c>
      <c r="B139" s="85"/>
      <c r="C139" s="29">
        <v>43978</v>
      </c>
      <c r="D139" s="26">
        <v>43978.897916666669</v>
      </c>
      <c r="E139" s="21">
        <v>416.4</v>
      </c>
      <c r="F139" s="22">
        <f t="shared" si="1"/>
        <v>417.4159058303112</v>
      </c>
      <c r="G139" s="2"/>
      <c r="H139" s="2"/>
      <c r="I139" s="2"/>
      <c r="J139" s="2"/>
      <c r="N139" s="2"/>
      <c r="O139" s="2"/>
    </row>
    <row r="140" spans="1:15" x14ac:dyDescent="0.2">
      <c r="A140" s="7">
        <v>6</v>
      </c>
      <c r="B140" s="85"/>
      <c r="C140" s="29">
        <v>43978</v>
      </c>
      <c r="D140" s="26">
        <v>43978.898611111108</v>
      </c>
      <c r="E140" s="21">
        <v>416.4</v>
      </c>
      <c r="F140" s="22">
        <f t="shared" si="1"/>
        <v>417.4159058303112</v>
      </c>
      <c r="G140" s="2"/>
      <c r="H140" s="2"/>
      <c r="I140" s="2"/>
      <c r="J140" s="2"/>
      <c r="N140" s="2"/>
      <c r="O140" s="2"/>
    </row>
    <row r="141" spans="1:15" ht="13.5" thickBot="1" x14ac:dyDescent="0.25">
      <c r="A141" s="7">
        <v>6</v>
      </c>
      <c r="B141" s="86"/>
      <c r="C141" s="30">
        <v>43978</v>
      </c>
      <c r="D141" s="27">
        <v>43978.899305555555</v>
      </c>
      <c r="E141" s="23">
        <v>427.5</v>
      </c>
      <c r="F141" s="24">
        <f t="shared" si="1"/>
        <v>428.52729645717926</v>
      </c>
      <c r="G141" s="2"/>
      <c r="H141" s="2"/>
      <c r="I141" s="2"/>
      <c r="J141" s="2"/>
      <c r="N141" s="2"/>
      <c r="O141" s="2"/>
    </row>
    <row r="142" spans="1:15" x14ac:dyDescent="0.2">
      <c r="A142" s="7">
        <v>7</v>
      </c>
      <c r="B142" s="84">
        <v>7</v>
      </c>
      <c r="C142" s="33">
        <v>43978</v>
      </c>
      <c r="D142" s="34">
        <v>43978.9</v>
      </c>
      <c r="E142" s="35">
        <v>435.4</v>
      </c>
      <c r="F142" s="36">
        <f t="shared" si="1"/>
        <v>436.43540329972501</v>
      </c>
      <c r="G142" s="2"/>
      <c r="H142" s="2"/>
      <c r="I142" s="2"/>
      <c r="J142" s="2"/>
      <c r="N142" s="2"/>
      <c r="O142" s="2"/>
    </row>
    <row r="143" spans="1:15" x14ac:dyDescent="0.2">
      <c r="A143" s="7">
        <v>7</v>
      </c>
      <c r="B143" s="85"/>
      <c r="C143" s="29">
        <v>43978</v>
      </c>
      <c r="D143" s="26">
        <v>43978.900694444441</v>
      </c>
      <c r="E143" s="21">
        <v>435.4</v>
      </c>
      <c r="F143" s="22">
        <f t="shared" si="1"/>
        <v>436.43540329972501</v>
      </c>
      <c r="G143" s="2"/>
      <c r="H143" s="2"/>
      <c r="I143" s="2"/>
      <c r="J143" s="2"/>
      <c r="N143" s="2"/>
      <c r="O143" s="2"/>
    </row>
    <row r="144" spans="1:15" x14ac:dyDescent="0.2">
      <c r="A144" s="7">
        <v>7</v>
      </c>
      <c r="B144" s="85"/>
      <c r="C144" s="29">
        <v>43978</v>
      </c>
      <c r="D144" s="26">
        <v>43978.901388888888</v>
      </c>
      <c r="E144" s="21">
        <v>410.8</v>
      </c>
      <c r="F144" s="22">
        <f t="shared" ref="F144:F207" si="2">((E144-$C$9)*$E$9)/($D$9-$C$9)</f>
        <v>411.81015920774718</v>
      </c>
      <c r="G144" s="2"/>
      <c r="H144" s="2"/>
      <c r="I144" s="2"/>
      <c r="J144" s="2"/>
      <c r="N144" s="2"/>
      <c r="O144" s="2"/>
    </row>
    <row r="145" spans="1:15" x14ac:dyDescent="0.2">
      <c r="A145" s="7">
        <v>7</v>
      </c>
      <c r="B145" s="85"/>
      <c r="C145" s="29">
        <v>43978</v>
      </c>
      <c r="D145" s="26">
        <v>43978.902083333334</v>
      </c>
      <c r="E145" s="21">
        <v>402.5</v>
      </c>
      <c r="F145" s="22">
        <f t="shared" si="2"/>
        <v>403.50164189216116</v>
      </c>
      <c r="G145" s="2"/>
      <c r="H145" s="2"/>
      <c r="I145" s="2"/>
      <c r="J145" s="2"/>
      <c r="N145" s="2"/>
      <c r="O145" s="2"/>
    </row>
    <row r="146" spans="1:15" x14ac:dyDescent="0.2">
      <c r="A146" s="7">
        <v>7</v>
      </c>
      <c r="B146" s="85"/>
      <c r="C146" s="29">
        <v>43978</v>
      </c>
      <c r="D146" s="26">
        <v>43978.902777777781</v>
      </c>
      <c r="E146" s="21">
        <v>402.5</v>
      </c>
      <c r="F146" s="22">
        <f t="shared" si="2"/>
        <v>403.50164189216116</v>
      </c>
      <c r="G146" s="2"/>
      <c r="H146" s="2"/>
      <c r="I146" s="2"/>
      <c r="J146" s="2"/>
      <c r="N146" s="2"/>
      <c r="O146" s="2"/>
    </row>
    <row r="147" spans="1:15" x14ac:dyDescent="0.2">
      <c r="A147" s="7">
        <v>7</v>
      </c>
      <c r="B147" s="85"/>
      <c r="C147" s="29">
        <v>43978</v>
      </c>
      <c r="D147" s="26">
        <v>43978.90347222222</v>
      </c>
      <c r="E147" s="21">
        <v>348</v>
      </c>
      <c r="F147" s="22">
        <f t="shared" si="2"/>
        <v>348.94571494042162</v>
      </c>
      <c r="G147" s="2"/>
      <c r="H147" s="2"/>
      <c r="I147" s="2"/>
      <c r="J147" s="2"/>
      <c r="N147" s="2"/>
      <c r="O147" s="2"/>
    </row>
    <row r="148" spans="1:15" x14ac:dyDescent="0.2">
      <c r="A148" s="7">
        <v>7</v>
      </c>
      <c r="B148" s="85"/>
      <c r="C148" s="29">
        <v>43978</v>
      </c>
      <c r="D148" s="26">
        <v>43978.904166666667</v>
      </c>
      <c r="E148" s="21">
        <v>343</v>
      </c>
      <c r="F148" s="22">
        <f t="shared" si="2"/>
        <v>343.94058402741803</v>
      </c>
      <c r="G148" s="2"/>
      <c r="H148" s="2"/>
      <c r="I148" s="2"/>
      <c r="J148" s="2"/>
      <c r="N148" s="2"/>
      <c r="O148" s="2"/>
    </row>
    <row r="149" spans="1:15" x14ac:dyDescent="0.2">
      <c r="A149" s="7">
        <v>7</v>
      </c>
      <c r="B149" s="85"/>
      <c r="C149" s="29">
        <v>43978</v>
      </c>
      <c r="D149" s="26">
        <v>43978.904861111114</v>
      </c>
      <c r="E149" s="21">
        <v>341.4</v>
      </c>
      <c r="F149" s="22">
        <f t="shared" si="2"/>
        <v>342.33894213525684</v>
      </c>
      <c r="G149" s="2"/>
      <c r="H149" s="2"/>
      <c r="I149" s="2"/>
      <c r="J149" s="2"/>
      <c r="N149" s="2"/>
      <c r="O149" s="2"/>
    </row>
    <row r="150" spans="1:15" x14ac:dyDescent="0.2">
      <c r="A150" s="7">
        <v>7</v>
      </c>
      <c r="B150" s="85"/>
      <c r="C150" s="29">
        <v>43978</v>
      </c>
      <c r="D150" s="26">
        <v>43978.905555555553</v>
      </c>
      <c r="E150" s="21">
        <v>322.89999999999998</v>
      </c>
      <c r="F150" s="22">
        <f t="shared" si="2"/>
        <v>323.81995775714341</v>
      </c>
      <c r="G150" s="2"/>
      <c r="H150" s="2"/>
      <c r="I150" s="2"/>
      <c r="J150" s="2"/>
      <c r="N150" s="2"/>
      <c r="O150" s="2"/>
    </row>
    <row r="151" spans="1:15" x14ac:dyDescent="0.2">
      <c r="A151" s="7">
        <v>7</v>
      </c>
      <c r="B151" s="85"/>
      <c r="C151" s="29">
        <v>43978</v>
      </c>
      <c r="D151" s="26">
        <v>43978.90625</v>
      </c>
      <c r="E151" s="21">
        <v>322.89999999999998</v>
      </c>
      <c r="F151" s="22">
        <f t="shared" si="2"/>
        <v>323.81995775714341</v>
      </c>
      <c r="G151" s="2"/>
      <c r="H151" s="2"/>
      <c r="I151" s="2"/>
      <c r="J151" s="2"/>
      <c r="N151" s="2"/>
      <c r="O151" s="2"/>
    </row>
    <row r="152" spans="1:15" x14ac:dyDescent="0.2">
      <c r="A152" s="7">
        <v>7</v>
      </c>
      <c r="B152" s="85"/>
      <c r="C152" s="29">
        <v>43978</v>
      </c>
      <c r="D152" s="26">
        <v>43978.906944444447</v>
      </c>
      <c r="E152" s="21">
        <v>319.89999999999998</v>
      </c>
      <c r="F152" s="22">
        <f t="shared" si="2"/>
        <v>320.81687920934121</v>
      </c>
      <c r="G152" s="2"/>
      <c r="H152" s="2"/>
      <c r="I152" s="2"/>
      <c r="J152" s="2"/>
      <c r="N152" s="2"/>
      <c r="O152" s="2"/>
    </row>
    <row r="153" spans="1:15" x14ac:dyDescent="0.2">
      <c r="A153" s="7">
        <v>7</v>
      </c>
      <c r="B153" s="85"/>
      <c r="C153" s="29">
        <v>43978</v>
      </c>
      <c r="D153" s="26">
        <v>43978.907638888886</v>
      </c>
      <c r="E153" s="21">
        <v>311</v>
      </c>
      <c r="F153" s="22">
        <f t="shared" si="2"/>
        <v>311.90774618419482</v>
      </c>
      <c r="G153" s="2"/>
      <c r="H153" s="2"/>
      <c r="I153" s="2"/>
      <c r="J153" s="2"/>
      <c r="N153" s="2"/>
      <c r="O153" s="2"/>
    </row>
    <row r="154" spans="1:15" x14ac:dyDescent="0.2">
      <c r="A154" s="7">
        <v>7</v>
      </c>
      <c r="B154" s="85"/>
      <c r="C154" s="29">
        <v>43978</v>
      </c>
      <c r="D154" s="26">
        <v>43978.908333333333</v>
      </c>
      <c r="E154" s="21">
        <v>311</v>
      </c>
      <c r="F154" s="22">
        <f t="shared" si="2"/>
        <v>311.90774618419482</v>
      </c>
      <c r="G154" s="2"/>
      <c r="H154" s="2"/>
      <c r="I154" s="2"/>
      <c r="J154" s="2"/>
      <c r="N154" s="2"/>
      <c r="O154" s="2"/>
    </row>
    <row r="155" spans="1:15" x14ac:dyDescent="0.2">
      <c r="A155" s="7">
        <v>7</v>
      </c>
      <c r="B155" s="85"/>
      <c r="C155" s="29">
        <v>43978</v>
      </c>
      <c r="D155" s="26">
        <v>43978.90902777778</v>
      </c>
      <c r="E155" s="21">
        <v>316.10000000000002</v>
      </c>
      <c r="F155" s="22">
        <f t="shared" si="2"/>
        <v>317.01297971545853</v>
      </c>
      <c r="G155" s="2"/>
      <c r="H155" s="2"/>
      <c r="I155" s="2"/>
      <c r="J155" s="2"/>
      <c r="N155" s="2"/>
      <c r="O155" s="2"/>
    </row>
    <row r="156" spans="1:15" x14ac:dyDescent="0.2">
      <c r="A156" s="7">
        <v>7</v>
      </c>
      <c r="B156" s="85"/>
      <c r="C156" s="29">
        <v>43978</v>
      </c>
      <c r="D156" s="26">
        <v>43978.909722222219</v>
      </c>
      <c r="E156" s="21">
        <v>323.3</v>
      </c>
      <c r="F156" s="22">
        <f t="shared" si="2"/>
        <v>324.22036823018374</v>
      </c>
      <c r="G156" s="2"/>
      <c r="H156" s="2"/>
      <c r="I156" s="2"/>
      <c r="J156" s="2"/>
      <c r="N156" s="2"/>
      <c r="O156" s="2"/>
    </row>
    <row r="157" spans="1:15" x14ac:dyDescent="0.2">
      <c r="A157" s="7">
        <v>7</v>
      </c>
      <c r="B157" s="85"/>
      <c r="C157" s="29">
        <v>43978</v>
      </c>
      <c r="D157" s="26">
        <v>43978.910416666666</v>
      </c>
      <c r="E157" s="21">
        <v>323.3</v>
      </c>
      <c r="F157" s="22">
        <f t="shared" si="2"/>
        <v>324.22036823018374</v>
      </c>
      <c r="G157" s="2"/>
      <c r="H157" s="2"/>
      <c r="I157" s="2"/>
      <c r="J157" s="2"/>
      <c r="N157" s="2"/>
      <c r="O157" s="2"/>
    </row>
    <row r="158" spans="1:15" x14ac:dyDescent="0.2">
      <c r="A158" s="7">
        <v>7</v>
      </c>
      <c r="B158" s="85"/>
      <c r="C158" s="29">
        <v>43978</v>
      </c>
      <c r="D158" s="26">
        <v>43978.911111111112</v>
      </c>
      <c r="E158" s="21">
        <v>335</v>
      </c>
      <c r="F158" s="22">
        <f t="shared" si="2"/>
        <v>335.93237456661217</v>
      </c>
      <c r="G158" s="2"/>
      <c r="H158" s="2"/>
      <c r="I158" s="2"/>
      <c r="J158" s="2"/>
      <c r="N158" s="2"/>
      <c r="O158" s="2"/>
    </row>
    <row r="159" spans="1:15" x14ac:dyDescent="0.2">
      <c r="A159" s="7">
        <v>7</v>
      </c>
      <c r="B159" s="85"/>
      <c r="C159" s="29">
        <v>43978</v>
      </c>
      <c r="D159" s="26">
        <v>43978.911805555559</v>
      </c>
      <c r="E159" s="21">
        <v>343.3</v>
      </c>
      <c r="F159" s="22">
        <f t="shared" si="2"/>
        <v>344.24089188219824</v>
      </c>
      <c r="G159" s="2"/>
      <c r="H159" s="2"/>
      <c r="I159" s="2"/>
      <c r="J159" s="2"/>
      <c r="N159" s="2"/>
      <c r="O159" s="2"/>
    </row>
    <row r="160" spans="1:15" x14ac:dyDescent="0.2">
      <c r="A160" s="7">
        <v>7</v>
      </c>
      <c r="B160" s="85"/>
      <c r="C160" s="29">
        <v>43978</v>
      </c>
      <c r="D160" s="26">
        <v>43978.912499999999</v>
      </c>
      <c r="E160" s="21">
        <v>343.3</v>
      </c>
      <c r="F160" s="22">
        <f t="shared" si="2"/>
        <v>344.24089188219824</v>
      </c>
      <c r="G160" s="2"/>
      <c r="H160" s="2"/>
      <c r="I160" s="2"/>
      <c r="J160" s="2"/>
      <c r="N160" s="2"/>
      <c r="O160" s="2"/>
    </row>
    <row r="161" spans="1:15" x14ac:dyDescent="0.2">
      <c r="A161" s="7">
        <v>7</v>
      </c>
      <c r="B161" s="85"/>
      <c r="C161" s="29">
        <v>43978</v>
      </c>
      <c r="D161" s="26">
        <v>43978.913194444445</v>
      </c>
      <c r="E161" s="21">
        <v>363.8</v>
      </c>
      <c r="F161" s="22">
        <f t="shared" si="2"/>
        <v>364.76192862551306</v>
      </c>
      <c r="G161" s="2"/>
      <c r="H161" s="2"/>
      <c r="I161" s="2"/>
      <c r="J161" s="2"/>
      <c r="N161" s="2"/>
      <c r="O161" s="2"/>
    </row>
    <row r="162" spans="1:15" ht="13.5" thickBot="1" x14ac:dyDescent="0.25">
      <c r="A162" s="7">
        <v>7</v>
      </c>
      <c r="B162" s="86"/>
      <c r="C162" s="30">
        <v>43978</v>
      </c>
      <c r="D162" s="27">
        <v>43978.913888888892</v>
      </c>
      <c r="E162" s="23">
        <v>370.6</v>
      </c>
      <c r="F162" s="24">
        <f t="shared" si="2"/>
        <v>371.56890666719801</v>
      </c>
      <c r="G162" s="2"/>
      <c r="H162" s="2"/>
      <c r="I162" s="2"/>
      <c r="J162" s="2"/>
      <c r="N162" s="2"/>
      <c r="O162" s="2"/>
    </row>
    <row r="163" spans="1:15" x14ac:dyDescent="0.2">
      <c r="A163" s="7">
        <v>8</v>
      </c>
      <c r="B163" s="84">
        <v>8</v>
      </c>
      <c r="C163" s="33">
        <v>43978</v>
      </c>
      <c r="D163" s="34">
        <v>43978.914583333331</v>
      </c>
      <c r="E163" s="35">
        <v>370.6</v>
      </c>
      <c r="F163" s="36">
        <f t="shared" si="2"/>
        <v>371.56890666719801</v>
      </c>
      <c r="G163" s="2"/>
      <c r="H163" s="2"/>
      <c r="I163" s="2"/>
      <c r="J163" s="2"/>
      <c r="N163" s="2"/>
      <c r="O163" s="2"/>
    </row>
    <row r="164" spans="1:15" x14ac:dyDescent="0.2">
      <c r="A164" s="7">
        <v>8</v>
      </c>
      <c r="B164" s="85"/>
      <c r="C164" s="29">
        <v>43978</v>
      </c>
      <c r="D164" s="26">
        <v>43978.915277777778</v>
      </c>
      <c r="E164" s="21">
        <v>380</v>
      </c>
      <c r="F164" s="22">
        <f t="shared" si="2"/>
        <v>380.97855278364483</v>
      </c>
      <c r="G164" s="2"/>
      <c r="H164" s="2"/>
      <c r="I164" s="2"/>
      <c r="J164" s="2"/>
      <c r="N164" s="2"/>
      <c r="O164" s="2"/>
    </row>
    <row r="165" spans="1:15" x14ac:dyDescent="0.2">
      <c r="A165" s="7">
        <v>8</v>
      </c>
      <c r="B165" s="85"/>
      <c r="C165" s="29">
        <v>43978</v>
      </c>
      <c r="D165" s="26">
        <v>43978.915972222225</v>
      </c>
      <c r="E165" s="21">
        <v>380.8</v>
      </c>
      <c r="F165" s="22">
        <f t="shared" si="2"/>
        <v>381.77937372972542</v>
      </c>
      <c r="G165" s="2"/>
      <c r="H165" s="2"/>
      <c r="I165" s="2"/>
      <c r="J165" s="2"/>
      <c r="N165" s="2"/>
      <c r="O165" s="2"/>
    </row>
    <row r="166" spans="1:15" x14ac:dyDescent="0.2">
      <c r="A166" s="7">
        <v>8</v>
      </c>
      <c r="B166" s="85"/>
      <c r="C166" s="29">
        <v>43978</v>
      </c>
      <c r="D166" s="26">
        <v>43978.916666666664</v>
      </c>
      <c r="E166" s="21">
        <v>379.6</v>
      </c>
      <c r="F166" s="22">
        <f t="shared" si="2"/>
        <v>380.57814231060456</v>
      </c>
      <c r="G166" s="2"/>
      <c r="H166" s="2"/>
      <c r="I166" s="2"/>
      <c r="J166" s="2"/>
      <c r="N166" s="2"/>
      <c r="O166" s="2"/>
    </row>
    <row r="167" spans="1:15" x14ac:dyDescent="0.2">
      <c r="A167" s="7">
        <v>8</v>
      </c>
      <c r="B167" s="85"/>
      <c r="C167" s="29">
        <v>43978</v>
      </c>
      <c r="D167" s="26">
        <v>43978.917361111111</v>
      </c>
      <c r="E167" s="21">
        <v>365.8</v>
      </c>
      <c r="F167" s="22">
        <f t="shared" si="2"/>
        <v>366.76398099071457</v>
      </c>
      <c r="G167" s="2"/>
      <c r="H167" s="2"/>
      <c r="I167" s="2"/>
      <c r="J167" s="2"/>
      <c r="N167" s="2"/>
      <c r="O167" s="2"/>
    </row>
    <row r="168" spans="1:15" x14ac:dyDescent="0.2">
      <c r="A168" s="7">
        <v>8</v>
      </c>
      <c r="B168" s="85"/>
      <c r="C168" s="29">
        <v>43978</v>
      </c>
      <c r="D168" s="26">
        <v>43978.918055555558</v>
      </c>
      <c r="E168" s="21">
        <v>365.8</v>
      </c>
      <c r="F168" s="22">
        <f t="shared" si="2"/>
        <v>366.76398099071457</v>
      </c>
      <c r="G168" s="2"/>
      <c r="H168" s="2"/>
      <c r="I168" s="2"/>
      <c r="J168" s="2"/>
      <c r="N168" s="2"/>
      <c r="O168" s="2"/>
    </row>
    <row r="169" spans="1:15" x14ac:dyDescent="0.2">
      <c r="A169" s="7">
        <v>8</v>
      </c>
      <c r="B169" s="85"/>
      <c r="C169" s="29">
        <v>43978</v>
      </c>
      <c r="D169" s="26">
        <v>43978.918749999997</v>
      </c>
      <c r="E169" s="21">
        <v>360.8</v>
      </c>
      <c r="F169" s="22">
        <f t="shared" si="2"/>
        <v>361.75885007771092</v>
      </c>
      <c r="G169" s="2"/>
      <c r="H169" s="2"/>
      <c r="I169" s="2"/>
      <c r="J169" s="2"/>
      <c r="N169" s="2"/>
      <c r="O169" s="2"/>
    </row>
    <row r="170" spans="1:15" x14ac:dyDescent="0.2">
      <c r="A170" s="7">
        <v>8</v>
      </c>
      <c r="B170" s="85"/>
      <c r="C170" s="29">
        <v>43978</v>
      </c>
      <c r="D170" s="26">
        <v>43978.919444444444</v>
      </c>
      <c r="E170" s="21">
        <v>345.9</v>
      </c>
      <c r="F170" s="22">
        <f t="shared" si="2"/>
        <v>346.84355995696006</v>
      </c>
      <c r="G170" s="2"/>
      <c r="H170" s="2"/>
      <c r="I170" s="2"/>
      <c r="J170" s="2"/>
      <c r="N170" s="2"/>
      <c r="O170" s="2"/>
    </row>
    <row r="171" spans="1:15" x14ac:dyDescent="0.2">
      <c r="A171" s="7">
        <v>8</v>
      </c>
      <c r="B171" s="85"/>
      <c r="C171" s="29">
        <v>43978</v>
      </c>
      <c r="D171" s="26">
        <v>43978.920138888891</v>
      </c>
      <c r="E171" s="21">
        <v>345.9</v>
      </c>
      <c r="F171" s="22">
        <f t="shared" si="2"/>
        <v>346.84355995696006</v>
      </c>
      <c r="G171" s="2"/>
      <c r="H171" s="2"/>
      <c r="I171" s="2"/>
      <c r="J171" s="2"/>
      <c r="N171" s="2"/>
      <c r="O171" s="2"/>
    </row>
    <row r="172" spans="1:15" x14ac:dyDescent="0.2">
      <c r="A172" s="7">
        <v>8</v>
      </c>
      <c r="B172" s="85"/>
      <c r="C172" s="29">
        <v>43978</v>
      </c>
      <c r="D172" s="26">
        <v>43978.92083333333</v>
      </c>
      <c r="E172" s="21">
        <v>340.6</v>
      </c>
      <c r="F172" s="22">
        <f t="shared" si="2"/>
        <v>341.53812118917625</v>
      </c>
      <c r="G172" s="2"/>
      <c r="H172" s="2"/>
      <c r="I172" s="2"/>
      <c r="J172" s="2"/>
      <c r="N172" s="2"/>
      <c r="O172" s="2"/>
    </row>
    <row r="173" spans="1:15" x14ac:dyDescent="0.2">
      <c r="A173" s="7">
        <v>8</v>
      </c>
      <c r="B173" s="85"/>
      <c r="C173" s="29">
        <v>43978</v>
      </c>
      <c r="D173" s="26">
        <v>43978.921527777777</v>
      </c>
      <c r="E173" s="21">
        <v>333.3</v>
      </c>
      <c r="F173" s="22">
        <f t="shared" si="2"/>
        <v>334.23063005619099</v>
      </c>
      <c r="G173" s="2"/>
      <c r="H173" s="2"/>
      <c r="I173" s="2"/>
      <c r="J173" s="2"/>
      <c r="N173" s="2"/>
      <c r="O173" s="2"/>
    </row>
    <row r="174" spans="1:15" x14ac:dyDescent="0.2">
      <c r="A174" s="7">
        <v>8</v>
      </c>
      <c r="B174" s="85"/>
      <c r="C174" s="29">
        <v>43978</v>
      </c>
      <c r="D174" s="26">
        <v>43978.922222222223</v>
      </c>
      <c r="E174" s="21">
        <v>333.3</v>
      </c>
      <c r="F174" s="22">
        <f t="shared" si="2"/>
        <v>334.23063005619099</v>
      </c>
      <c r="G174" s="2"/>
      <c r="H174" s="2"/>
      <c r="I174" s="2"/>
      <c r="J174" s="2"/>
      <c r="N174" s="2"/>
      <c r="O174" s="2"/>
    </row>
    <row r="175" spans="1:15" x14ac:dyDescent="0.2">
      <c r="A175" s="7">
        <v>8</v>
      </c>
      <c r="B175" s="85"/>
      <c r="C175" s="29">
        <v>43978</v>
      </c>
      <c r="D175" s="26">
        <v>43978.92291666667</v>
      </c>
      <c r="E175" s="21">
        <v>326.5</v>
      </c>
      <c r="F175" s="22">
        <f t="shared" si="2"/>
        <v>327.42365201450605</v>
      </c>
      <c r="G175" s="2"/>
      <c r="H175" s="2"/>
      <c r="I175" s="2"/>
      <c r="J175" s="2"/>
      <c r="N175" s="2"/>
      <c r="O175" s="2"/>
    </row>
    <row r="176" spans="1:15" x14ac:dyDescent="0.2">
      <c r="A176" s="7">
        <v>8</v>
      </c>
      <c r="B176" s="85"/>
      <c r="C176" s="29">
        <v>43978</v>
      </c>
      <c r="D176" s="26">
        <v>43978.923611111109</v>
      </c>
      <c r="E176" s="21">
        <v>321.7</v>
      </c>
      <c r="F176" s="22">
        <f t="shared" si="2"/>
        <v>322.61872633802255</v>
      </c>
      <c r="G176" s="2"/>
      <c r="H176" s="2"/>
      <c r="I176" s="2"/>
      <c r="J176" s="2"/>
      <c r="N176" s="2"/>
      <c r="O176" s="2"/>
    </row>
    <row r="177" spans="1:15" x14ac:dyDescent="0.2">
      <c r="A177" s="7">
        <v>8</v>
      </c>
      <c r="B177" s="85"/>
      <c r="C177" s="29">
        <v>43978</v>
      </c>
      <c r="D177" s="26">
        <v>43978.924305555556</v>
      </c>
      <c r="E177" s="21">
        <v>321.7</v>
      </c>
      <c r="F177" s="22">
        <f t="shared" si="2"/>
        <v>322.61872633802255</v>
      </c>
      <c r="G177" s="2"/>
      <c r="H177" s="2"/>
      <c r="I177" s="2"/>
      <c r="J177" s="2"/>
      <c r="N177" s="2"/>
      <c r="O177" s="2"/>
    </row>
    <row r="178" spans="1:15" x14ac:dyDescent="0.2">
      <c r="A178" s="7">
        <v>8</v>
      </c>
      <c r="B178" s="85"/>
      <c r="C178" s="29">
        <v>43978</v>
      </c>
      <c r="D178" s="26">
        <v>43978.925000000003</v>
      </c>
      <c r="E178" s="21">
        <v>314.10000000000002</v>
      </c>
      <c r="F178" s="22">
        <f t="shared" si="2"/>
        <v>315.01092735025708</v>
      </c>
      <c r="G178" s="2"/>
      <c r="H178" s="2"/>
      <c r="I178" s="2"/>
      <c r="J178" s="2"/>
      <c r="N178" s="2"/>
      <c r="O178" s="2"/>
    </row>
    <row r="179" spans="1:15" x14ac:dyDescent="0.2">
      <c r="A179" s="7">
        <v>8</v>
      </c>
      <c r="B179" s="85"/>
      <c r="C179" s="29">
        <v>43978</v>
      </c>
      <c r="D179" s="26">
        <v>43978.925694444442</v>
      </c>
      <c r="E179" s="21">
        <v>311.60000000000002</v>
      </c>
      <c r="F179" s="22">
        <f t="shared" si="2"/>
        <v>312.50836189375525</v>
      </c>
      <c r="G179" s="2"/>
      <c r="H179" s="2"/>
      <c r="I179" s="2"/>
      <c r="J179" s="2"/>
      <c r="N179" s="2"/>
      <c r="O179" s="2"/>
    </row>
    <row r="180" spans="1:15" x14ac:dyDescent="0.2">
      <c r="A180" s="7">
        <v>8</v>
      </c>
      <c r="B180" s="85"/>
      <c r="C180" s="29">
        <v>43978</v>
      </c>
      <c r="D180" s="26">
        <v>43978.926388888889</v>
      </c>
      <c r="E180" s="21">
        <v>311.60000000000002</v>
      </c>
      <c r="F180" s="22">
        <f t="shared" si="2"/>
        <v>312.50836189375525</v>
      </c>
      <c r="G180" s="2"/>
      <c r="H180" s="2"/>
      <c r="I180" s="2"/>
      <c r="J180" s="2"/>
      <c r="N180" s="2"/>
      <c r="O180" s="2"/>
    </row>
    <row r="181" spans="1:15" x14ac:dyDescent="0.2">
      <c r="A181" s="7">
        <v>8</v>
      </c>
      <c r="B181" s="85"/>
      <c r="C181" s="29">
        <v>43978</v>
      </c>
      <c r="D181" s="26">
        <v>43978.927083333336</v>
      </c>
      <c r="E181" s="21">
        <v>319.89999999999998</v>
      </c>
      <c r="F181" s="22">
        <f t="shared" si="2"/>
        <v>320.81687920934121</v>
      </c>
      <c r="G181" s="2"/>
      <c r="H181" s="2"/>
      <c r="I181" s="2"/>
      <c r="J181" s="2"/>
      <c r="N181" s="2"/>
      <c r="O181" s="2"/>
    </row>
    <row r="182" spans="1:15" x14ac:dyDescent="0.2">
      <c r="A182" s="7">
        <v>8</v>
      </c>
      <c r="B182" s="85"/>
      <c r="C182" s="29">
        <v>43978</v>
      </c>
      <c r="D182" s="26">
        <v>43978.927777777775</v>
      </c>
      <c r="E182" s="21">
        <v>320.7</v>
      </c>
      <c r="F182" s="22">
        <f t="shared" si="2"/>
        <v>321.6177001554218</v>
      </c>
      <c r="G182" s="2"/>
      <c r="H182" s="2"/>
      <c r="I182" s="2"/>
      <c r="J182" s="2"/>
      <c r="N182" s="2"/>
      <c r="O182" s="2"/>
    </row>
    <row r="183" spans="1:15" ht="13.5" thickBot="1" x14ac:dyDescent="0.25">
      <c r="A183" s="7">
        <v>8</v>
      </c>
      <c r="B183" s="86"/>
      <c r="C183" s="30">
        <v>43978</v>
      </c>
      <c r="D183" s="27">
        <v>43978.928472222222</v>
      </c>
      <c r="E183" s="23">
        <v>320.7</v>
      </c>
      <c r="F183" s="24">
        <f t="shared" si="2"/>
        <v>321.6177001554218</v>
      </c>
      <c r="G183" s="2"/>
      <c r="H183" s="2"/>
      <c r="I183" s="2"/>
      <c r="J183" s="2"/>
      <c r="N183" s="2"/>
      <c r="O183" s="2"/>
    </row>
    <row r="184" spans="1:15" x14ac:dyDescent="0.2">
      <c r="A184" s="7">
        <v>9</v>
      </c>
      <c r="B184" s="84">
        <v>9</v>
      </c>
      <c r="C184" s="33">
        <v>43978</v>
      </c>
      <c r="D184" s="34">
        <v>43978.929166666669</v>
      </c>
      <c r="E184" s="35">
        <v>321.3</v>
      </c>
      <c r="F184" s="36">
        <f t="shared" si="2"/>
        <v>322.21831586498229</v>
      </c>
      <c r="G184" s="2"/>
      <c r="H184" s="2"/>
      <c r="I184" s="2"/>
      <c r="J184" s="2"/>
      <c r="N184" s="2"/>
      <c r="O184" s="2"/>
    </row>
    <row r="185" spans="1:15" x14ac:dyDescent="0.2">
      <c r="A185" s="7">
        <v>9</v>
      </c>
      <c r="B185" s="85"/>
      <c r="C185" s="29">
        <v>43978</v>
      </c>
      <c r="D185" s="26">
        <v>43978.929861111108</v>
      </c>
      <c r="E185" s="21">
        <v>321.3</v>
      </c>
      <c r="F185" s="22">
        <f t="shared" si="2"/>
        <v>322.21831586498229</v>
      </c>
      <c r="G185" s="2"/>
      <c r="H185" s="2"/>
      <c r="I185" s="2"/>
      <c r="J185" s="2"/>
      <c r="N185" s="2"/>
      <c r="O185" s="2"/>
    </row>
    <row r="186" spans="1:15" x14ac:dyDescent="0.2">
      <c r="A186" s="7">
        <v>9</v>
      </c>
      <c r="B186" s="85"/>
      <c r="C186" s="29">
        <v>43978</v>
      </c>
      <c r="D186" s="26">
        <v>43978.930555555555</v>
      </c>
      <c r="E186" s="21">
        <v>319.89999999999998</v>
      </c>
      <c r="F186" s="22">
        <f t="shared" si="2"/>
        <v>320.81687920934121</v>
      </c>
      <c r="G186" s="2"/>
      <c r="H186" s="2"/>
      <c r="I186" s="2"/>
      <c r="J186" s="2"/>
      <c r="N186" s="2"/>
      <c r="O186" s="2"/>
    </row>
    <row r="187" spans="1:15" x14ac:dyDescent="0.2">
      <c r="A187" s="7">
        <v>9</v>
      </c>
      <c r="B187" s="85"/>
      <c r="C187" s="29">
        <v>43978</v>
      </c>
      <c r="D187" s="26">
        <v>43978.931250000001</v>
      </c>
      <c r="E187" s="21">
        <v>315.5</v>
      </c>
      <c r="F187" s="22">
        <f t="shared" si="2"/>
        <v>316.41236400589804</v>
      </c>
      <c r="G187" s="2"/>
      <c r="H187" s="2"/>
      <c r="I187" s="2"/>
      <c r="J187" s="2"/>
      <c r="N187" s="2"/>
      <c r="O187" s="2"/>
    </row>
    <row r="188" spans="1:15" x14ac:dyDescent="0.2">
      <c r="A188" s="7">
        <v>9</v>
      </c>
      <c r="B188" s="85"/>
      <c r="C188" s="29">
        <v>43978</v>
      </c>
      <c r="D188" s="26">
        <v>43978.931944444441</v>
      </c>
      <c r="E188" s="21">
        <v>315.5</v>
      </c>
      <c r="F188" s="22">
        <f t="shared" si="2"/>
        <v>316.41236400589804</v>
      </c>
      <c r="G188" s="2"/>
      <c r="H188" s="2"/>
      <c r="I188" s="2"/>
      <c r="J188" s="2"/>
      <c r="N188" s="2"/>
      <c r="O188" s="2"/>
    </row>
    <row r="189" spans="1:15" x14ac:dyDescent="0.2">
      <c r="A189" s="7">
        <v>9</v>
      </c>
      <c r="B189" s="85"/>
      <c r="C189" s="29">
        <v>43978</v>
      </c>
      <c r="D189" s="26">
        <v>43978.932638888888</v>
      </c>
      <c r="E189" s="21">
        <v>314.5</v>
      </c>
      <c r="F189" s="22">
        <f t="shared" si="2"/>
        <v>315.41133782329734</v>
      </c>
      <c r="G189" s="2"/>
      <c r="H189" s="2"/>
      <c r="I189" s="2"/>
      <c r="J189" s="2"/>
      <c r="N189" s="2"/>
      <c r="O189" s="2"/>
    </row>
    <row r="190" spans="1:15" x14ac:dyDescent="0.2">
      <c r="A190" s="7">
        <v>9</v>
      </c>
      <c r="B190" s="85"/>
      <c r="C190" s="29">
        <v>43978</v>
      </c>
      <c r="D190" s="26">
        <v>43978.933333333334</v>
      </c>
      <c r="E190" s="21">
        <v>313</v>
      </c>
      <c r="F190" s="22">
        <f t="shared" si="2"/>
        <v>313.90979854939627</v>
      </c>
      <c r="G190" s="2"/>
      <c r="H190" s="2"/>
      <c r="I190" s="2"/>
      <c r="J190" s="2"/>
      <c r="N190" s="2"/>
      <c r="O190" s="2"/>
    </row>
    <row r="191" spans="1:15" x14ac:dyDescent="0.2">
      <c r="A191" s="7">
        <v>9</v>
      </c>
      <c r="B191" s="85"/>
      <c r="C191" s="29">
        <v>43978</v>
      </c>
      <c r="D191" s="26">
        <v>43978.934027777781</v>
      </c>
      <c r="E191" s="21">
        <v>313</v>
      </c>
      <c r="F191" s="22">
        <f t="shared" si="2"/>
        <v>313.90979854939627</v>
      </c>
      <c r="G191" s="2"/>
      <c r="H191" s="2"/>
      <c r="I191" s="2"/>
      <c r="J191" s="2"/>
      <c r="N191" s="2"/>
      <c r="O191" s="2"/>
    </row>
    <row r="192" spans="1:15" x14ac:dyDescent="0.2">
      <c r="A192" s="7">
        <v>9</v>
      </c>
      <c r="B192" s="85"/>
      <c r="C192" s="29">
        <v>43978</v>
      </c>
      <c r="D192" s="26">
        <v>43978.93472222222</v>
      </c>
      <c r="E192" s="21">
        <v>305.2</v>
      </c>
      <c r="F192" s="22">
        <f t="shared" si="2"/>
        <v>306.10179432511057</v>
      </c>
      <c r="G192" s="2"/>
      <c r="H192" s="2"/>
      <c r="I192" s="2"/>
      <c r="J192" s="2"/>
      <c r="N192" s="2"/>
      <c r="O192" s="2"/>
    </row>
    <row r="193" spans="1:15" x14ac:dyDescent="0.2">
      <c r="A193" s="7">
        <v>9</v>
      </c>
      <c r="B193" s="85"/>
      <c r="C193" s="29">
        <v>43978</v>
      </c>
      <c r="D193" s="26">
        <v>43978.935416666667</v>
      </c>
      <c r="E193" s="21">
        <v>299.7</v>
      </c>
      <c r="F193" s="22">
        <f t="shared" si="2"/>
        <v>300.5961503208066</v>
      </c>
      <c r="G193" s="2"/>
      <c r="H193" s="2"/>
      <c r="I193" s="2"/>
      <c r="J193" s="2"/>
      <c r="N193" s="2"/>
      <c r="O193" s="2"/>
    </row>
    <row r="194" spans="1:15" x14ac:dyDescent="0.2">
      <c r="A194" s="7">
        <v>9</v>
      </c>
      <c r="B194" s="85"/>
      <c r="C194" s="29">
        <v>43978</v>
      </c>
      <c r="D194" s="26">
        <v>43978.936111111114</v>
      </c>
      <c r="E194" s="21">
        <v>299.7</v>
      </c>
      <c r="F194" s="22">
        <f t="shared" si="2"/>
        <v>300.5961503208066</v>
      </c>
      <c r="G194" s="2"/>
      <c r="H194" s="2"/>
      <c r="I194" s="2"/>
      <c r="J194" s="2"/>
      <c r="N194" s="2"/>
      <c r="O194" s="2"/>
    </row>
    <row r="195" spans="1:15" x14ac:dyDescent="0.2">
      <c r="A195" s="7">
        <v>9</v>
      </c>
      <c r="B195" s="85"/>
      <c r="C195" s="29">
        <v>43978</v>
      </c>
      <c r="D195" s="26">
        <v>43978.936805555553</v>
      </c>
      <c r="E195" s="21">
        <v>298.60000000000002</v>
      </c>
      <c r="F195" s="22">
        <f t="shared" si="2"/>
        <v>299.49502151994585</v>
      </c>
      <c r="G195" s="2"/>
      <c r="H195" s="2"/>
      <c r="I195" s="2"/>
      <c r="J195" s="2"/>
      <c r="N195" s="2"/>
      <c r="O195" s="2"/>
    </row>
    <row r="196" spans="1:15" x14ac:dyDescent="0.2">
      <c r="A196" s="7">
        <v>9</v>
      </c>
      <c r="B196" s="85"/>
      <c r="C196" s="29">
        <v>43978</v>
      </c>
      <c r="D196" s="26">
        <v>43978.9375</v>
      </c>
      <c r="E196" s="21">
        <v>298.2</v>
      </c>
      <c r="F196" s="22">
        <f t="shared" si="2"/>
        <v>299.09461104690547</v>
      </c>
      <c r="G196" s="2"/>
      <c r="H196" s="2"/>
      <c r="I196" s="2"/>
      <c r="J196" s="2"/>
      <c r="N196" s="2"/>
      <c r="O196" s="2"/>
    </row>
    <row r="197" spans="1:15" x14ac:dyDescent="0.2">
      <c r="A197" s="7">
        <v>9</v>
      </c>
      <c r="B197" s="85"/>
      <c r="C197" s="29">
        <v>43978</v>
      </c>
      <c r="D197" s="26">
        <v>43978.938194444447</v>
      </c>
      <c r="E197" s="21">
        <v>298.2</v>
      </c>
      <c r="F197" s="22">
        <f t="shared" si="2"/>
        <v>299.09461104690547</v>
      </c>
      <c r="G197" s="2"/>
      <c r="H197" s="2"/>
      <c r="I197" s="2"/>
      <c r="J197" s="2"/>
      <c r="N197" s="2"/>
      <c r="O197" s="2"/>
    </row>
    <row r="198" spans="1:15" x14ac:dyDescent="0.2">
      <c r="A198" s="7">
        <v>9</v>
      </c>
      <c r="B198" s="85"/>
      <c r="C198" s="29">
        <v>43978</v>
      </c>
      <c r="D198" s="26">
        <v>43978.938888888886</v>
      </c>
      <c r="E198" s="21">
        <v>292.5</v>
      </c>
      <c r="F198" s="22">
        <f t="shared" si="2"/>
        <v>293.38876180608139</v>
      </c>
      <c r="G198" s="2"/>
      <c r="H198" s="2"/>
      <c r="I198" s="2"/>
      <c r="J198" s="2"/>
      <c r="N198" s="2"/>
      <c r="O198" s="2"/>
    </row>
    <row r="199" spans="1:15" x14ac:dyDescent="0.2">
      <c r="A199" s="7">
        <v>9</v>
      </c>
      <c r="B199" s="85"/>
      <c r="C199" s="29">
        <v>43978</v>
      </c>
      <c r="D199" s="26">
        <v>43978.939583333333</v>
      </c>
      <c r="E199" s="21">
        <v>292</v>
      </c>
      <c r="F199" s="22">
        <f t="shared" si="2"/>
        <v>292.88824871478101</v>
      </c>
      <c r="G199" s="2"/>
      <c r="H199" s="2"/>
      <c r="I199" s="2"/>
      <c r="J199" s="2"/>
      <c r="N199" s="2"/>
      <c r="O199" s="2"/>
    </row>
    <row r="200" spans="1:15" x14ac:dyDescent="0.2">
      <c r="A200" s="7">
        <v>9</v>
      </c>
      <c r="B200" s="85"/>
      <c r="C200" s="29">
        <v>43978</v>
      </c>
      <c r="D200" s="26">
        <v>43978.94027777778</v>
      </c>
      <c r="E200" s="21">
        <v>291.8</v>
      </c>
      <c r="F200" s="22">
        <f t="shared" si="2"/>
        <v>292.68804347826085</v>
      </c>
      <c r="G200" s="2"/>
      <c r="H200" s="2"/>
      <c r="I200" s="2"/>
      <c r="J200" s="2"/>
      <c r="N200" s="2"/>
      <c r="O200" s="2"/>
    </row>
    <row r="201" spans="1:15" x14ac:dyDescent="0.2">
      <c r="A201" s="7">
        <v>9</v>
      </c>
      <c r="B201" s="85"/>
      <c r="C201" s="29">
        <v>43978</v>
      </c>
      <c r="D201" s="26">
        <v>43978.940972222219</v>
      </c>
      <c r="E201" s="21">
        <v>289.39999999999998</v>
      </c>
      <c r="F201" s="22">
        <f t="shared" si="2"/>
        <v>290.28558064001913</v>
      </c>
      <c r="G201" s="2"/>
      <c r="H201" s="2"/>
      <c r="I201" s="2"/>
      <c r="J201" s="2"/>
      <c r="N201" s="2"/>
      <c r="O201" s="2"/>
    </row>
    <row r="202" spans="1:15" x14ac:dyDescent="0.2">
      <c r="A202" s="7">
        <v>9</v>
      </c>
      <c r="B202" s="85"/>
      <c r="C202" s="29">
        <v>43978</v>
      </c>
      <c r="D202" s="26">
        <v>43978.941666666666</v>
      </c>
      <c r="E202" s="21">
        <v>289.39999999999998</v>
      </c>
      <c r="F202" s="22">
        <f t="shared" si="2"/>
        <v>290.28558064001913</v>
      </c>
      <c r="G202" s="2"/>
      <c r="H202" s="2"/>
      <c r="I202" s="2"/>
      <c r="J202" s="2"/>
      <c r="N202" s="2"/>
      <c r="O202" s="2"/>
    </row>
    <row r="203" spans="1:15" x14ac:dyDescent="0.2">
      <c r="A203" s="7">
        <v>9</v>
      </c>
      <c r="B203" s="85"/>
      <c r="C203" s="29">
        <v>43978</v>
      </c>
      <c r="D203" s="26">
        <v>43978.942361111112</v>
      </c>
      <c r="E203" s="21">
        <v>295.39999999999998</v>
      </c>
      <c r="F203" s="22">
        <f t="shared" si="2"/>
        <v>296.29173773562349</v>
      </c>
      <c r="G203" s="2"/>
      <c r="H203" s="2"/>
      <c r="I203" s="2"/>
      <c r="J203" s="2"/>
      <c r="N203" s="2"/>
      <c r="O203" s="2"/>
    </row>
    <row r="204" spans="1:15" ht="13.5" thickBot="1" x14ac:dyDescent="0.25">
      <c r="A204" s="7">
        <v>9</v>
      </c>
      <c r="B204" s="86"/>
      <c r="C204" s="30">
        <v>43978</v>
      </c>
      <c r="D204" s="27">
        <v>43978.943055555559</v>
      </c>
      <c r="E204" s="23">
        <v>313.3</v>
      </c>
      <c r="F204" s="24">
        <f t="shared" si="2"/>
        <v>314.21010640417649</v>
      </c>
      <c r="G204" s="2"/>
      <c r="H204" s="2"/>
      <c r="I204" s="2"/>
      <c r="J204" s="2"/>
      <c r="N204" s="2"/>
      <c r="O204" s="2"/>
    </row>
    <row r="205" spans="1:15" x14ac:dyDescent="0.2">
      <c r="A205" s="7">
        <v>10</v>
      </c>
      <c r="B205" s="84">
        <v>10</v>
      </c>
      <c r="C205" s="33">
        <v>43978</v>
      </c>
      <c r="D205" s="34">
        <v>43978.943749999999</v>
      </c>
      <c r="E205" s="35">
        <v>313.3</v>
      </c>
      <c r="F205" s="36">
        <f t="shared" si="2"/>
        <v>314.21010640417649</v>
      </c>
      <c r="G205" s="2"/>
      <c r="H205" s="2"/>
      <c r="N205" s="2"/>
      <c r="O205" s="2"/>
    </row>
    <row r="206" spans="1:15" x14ac:dyDescent="0.2">
      <c r="A206" s="7">
        <v>10</v>
      </c>
      <c r="B206" s="85"/>
      <c r="C206" s="29">
        <v>43978</v>
      </c>
      <c r="D206" s="26">
        <v>43978.944444444445</v>
      </c>
      <c r="E206" s="21">
        <v>325.3</v>
      </c>
      <c r="F206" s="22">
        <f t="shared" si="2"/>
        <v>326.22242059538519</v>
      </c>
      <c r="N206" s="2"/>
      <c r="O206" s="2"/>
    </row>
    <row r="207" spans="1:15" x14ac:dyDescent="0.2">
      <c r="A207" s="7">
        <v>10</v>
      </c>
      <c r="B207" s="85"/>
      <c r="C207" s="29">
        <v>43978</v>
      </c>
      <c r="D207" s="26">
        <v>43978.945138888892</v>
      </c>
      <c r="E207" s="21">
        <v>342.1</v>
      </c>
      <c r="F207" s="22">
        <f t="shared" si="2"/>
        <v>343.03966046307738</v>
      </c>
      <c r="N207" s="2"/>
      <c r="O207" s="2"/>
    </row>
    <row r="208" spans="1:15" x14ac:dyDescent="0.2">
      <c r="A208" s="7">
        <v>10</v>
      </c>
      <c r="B208" s="85"/>
      <c r="C208" s="29">
        <v>43978</v>
      </c>
      <c r="D208" s="26">
        <v>43978.945833333331</v>
      </c>
      <c r="E208" s="21">
        <v>342.1</v>
      </c>
      <c r="F208" s="22">
        <f t="shared" ref="F208:F267" si="3">((E208-$C$9)*$E$9)/($D$9-$C$9)</f>
        <v>343.03966046307738</v>
      </c>
      <c r="N208" s="2"/>
      <c r="O208" s="2"/>
    </row>
    <row r="209" spans="1:15" x14ac:dyDescent="0.2">
      <c r="A209" s="7">
        <v>10</v>
      </c>
      <c r="B209" s="85"/>
      <c r="C209" s="29">
        <v>43978</v>
      </c>
      <c r="D209" s="26">
        <v>43978.946527777778</v>
      </c>
      <c r="E209" s="21">
        <v>342.5</v>
      </c>
      <c r="F209" s="22">
        <f t="shared" si="3"/>
        <v>343.44007093611759</v>
      </c>
      <c r="N209" s="2"/>
      <c r="O209" s="2"/>
    </row>
    <row r="210" spans="1:15" x14ac:dyDescent="0.2">
      <c r="A210" s="7">
        <v>10</v>
      </c>
      <c r="B210" s="85"/>
      <c r="C210" s="29">
        <v>43978</v>
      </c>
      <c r="D210" s="26">
        <v>43978.947222222225</v>
      </c>
      <c r="E210" s="21">
        <v>342.8</v>
      </c>
      <c r="F210" s="22">
        <f t="shared" si="3"/>
        <v>343.74037879089786</v>
      </c>
      <c r="N210" s="2"/>
      <c r="O210" s="2"/>
    </row>
    <row r="211" spans="1:15" x14ac:dyDescent="0.2">
      <c r="A211" s="7">
        <v>10</v>
      </c>
      <c r="B211" s="85"/>
      <c r="C211" s="29">
        <v>43978</v>
      </c>
      <c r="D211" s="26">
        <v>43978.947916666664</v>
      </c>
      <c r="E211" s="21">
        <v>342.8</v>
      </c>
      <c r="F211" s="22">
        <f t="shared" si="3"/>
        <v>343.74037879089786</v>
      </c>
      <c r="N211" s="2"/>
      <c r="O211" s="2"/>
    </row>
    <row r="212" spans="1:15" x14ac:dyDescent="0.2">
      <c r="A212" s="7">
        <v>10</v>
      </c>
      <c r="B212" s="85"/>
      <c r="C212" s="29">
        <v>43978</v>
      </c>
      <c r="D212" s="26">
        <v>43978.948611111111</v>
      </c>
      <c r="E212" s="21">
        <v>337.9</v>
      </c>
      <c r="F212" s="22">
        <f t="shared" si="3"/>
        <v>338.83535049615432</v>
      </c>
      <c r="N212" s="2"/>
      <c r="O212" s="2"/>
    </row>
    <row r="213" spans="1:15" x14ac:dyDescent="0.2">
      <c r="A213" s="7">
        <v>10</v>
      </c>
      <c r="B213" s="85"/>
      <c r="C213" s="29">
        <v>43978</v>
      </c>
      <c r="D213" s="26">
        <v>43978.949305555558</v>
      </c>
      <c r="E213" s="21">
        <v>336.3</v>
      </c>
      <c r="F213" s="22">
        <f t="shared" si="3"/>
        <v>337.23370860399314</v>
      </c>
      <c r="N213" s="2"/>
      <c r="O213" s="2"/>
    </row>
    <row r="214" spans="1:15" x14ac:dyDescent="0.2">
      <c r="A214" s="7">
        <v>10</v>
      </c>
      <c r="B214" s="85"/>
      <c r="C214" s="29">
        <v>43978</v>
      </c>
      <c r="D214" s="26">
        <v>43978.95</v>
      </c>
      <c r="E214" s="21">
        <v>336.3</v>
      </c>
      <c r="F214" s="22">
        <f t="shared" si="3"/>
        <v>337.23370860399314</v>
      </c>
      <c r="N214" s="2"/>
      <c r="O214" s="2"/>
    </row>
    <row r="215" spans="1:15" x14ac:dyDescent="0.2">
      <c r="A215" s="7">
        <v>10</v>
      </c>
      <c r="B215" s="85"/>
      <c r="C215" s="29">
        <v>43978</v>
      </c>
      <c r="D215" s="26">
        <v>43978.950694444444</v>
      </c>
      <c r="E215" s="21">
        <v>322.7</v>
      </c>
      <c r="F215" s="22">
        <f t="shared" si="3"/>
        <v>323.61975252062325</v>
      </c>
      <c r="N215" s="2"/>
      <c r="O215" s="2"/>
    </row>
    <row r="216" spans="1:15" x14ac:dyDescent="0.2">
      <c r="A216" s="7">
        <v>10</v>
      </c>
      <c r="B216" s="85"/>
      <c r="C216" s="29">
        <v>43978</v>
      </c>
      <c r="D216" s="26">
        <v>43978.951388888891</v>
      </c>
      <c r="E216" s="21">
        <v>321.39999999999998</v>
      </c>
      <c r="F216" s="22">
        <f t="shared" si="3"/>
        <v>322.31841848324234</v>
      </c>
      <c r="N216" s="2"/>
      <c r="O216" s="2"/>
    </row>
    <row r="217" spans="1:15" x14ac:dyDescent="0.2">
      <c r="A217" s="7">
        <v>10</v>
      </c>
      <c r="B217" s="85"/>
      <c r="C217" s="29">
        <v>43978</v>
      </c>
      <c r="D217" s="26">
        <v>43978.95208333333</v>
      </c>
      <c r="E217" s="21">
        <v>320.8</v>
      </c>
      <c r="F217" s="22">
        <f t="shared" si="3"/>
        <v>321.71780277368191</v>
      </c>
      <c r="N217" s="2"/>
      <c r="O217" s="2"/>
    </row>
    <row r="218" spans="1:15" x14ac:dyDescent="0.2">
      <c r="A218" s="7">
        <v>10</v>
      </c>
      <c r="B218" s="85"/>
      <c r="C218" s="29">
        <v>43978</v>
      </c>
      <c r="D218" s="26">
        <v>43978.952777777777</v>
      </c>
      <c r="E218" s="21">
        <v>313.3</v>
      </c>
      <c r="F218" s="22">
        <f t="shared" si="3"/>
        <v>314.21010640417649</v>
      </c>
      <c r="N218" s="2"/>
      <c r="O218" s="2"/>
    </row>
    <row r="219" spans="1:15" x14ac:dyDescent="0.2">
      <c r="A219" s="7">
        <v>10</v>
      </c>
      <c r="B219" s="85"/>
      <c r="C219" s="29">
        <v>43978</v>
      </c>
      <c r="D219" s="26">
        <v>43978.953472222223</v>
      </c>
      <c r="E219" s="21">
        <v>313.3</v>
      </c>
      <c r="F219" s="22">
        <f t="shared" si="3"/>
        <v>314.21010640417649</v>
      </c>
      <c r="N219" s="2"/>
      <c r="O219" s="2"/>
    </row>
    <row r="220" spans="1:15" x14ac:dyDescent="0.2">
      <c r="A220" s="7">
        <v>10</v>
      </c>
      <c r="B220" s="85"/>
      <c r="C220" s="29">
        <v>43978</v>
      </c>
      <c r="D220" s="26">
        <v>43978.95416666667</v>
      </c>
      <c r="E220" s="21">
        <v>314.3</v>
      </c>
      <c r="F220" s="22">
        <f t="shared" si="3"/>
        <v>315.21113258677718</v>
      </c>
      <c r="N220" s="2"/>
      <c r="O220" s="2"/>
    </row>
    <row r="221" spans="1:15" x14ac:dyDescent="0.2">
      <c r="A221" s="7">
        <v>10</v>
      </c>
      <c r="B221" s="85"/>
      <c r="C221" s="29">
        <v>43978</v>
      </c>
      <c r="D221" s="26">
        <v>43978.954861111109</v>
      </c>
      <c r="E221" s="21">
        <v>317.39999999999998</v>
      </c>
      <c r="F221" s="22">
        <f t="shared" si="3"/>
        <v>318.31431375283938</v>
      </c>
      <c r="N221" s="2"/>
      <c r="O221" s="2"/>
    </row>
    <row r="222" spans="1:15" x14ac:dyDescent="0.2">
      <c r="A222" s="7">
        <v>10</v>
      </c>
      <c r="B222" s="85"/>
      <c r="C222" s="29">
        <v>43978</v>
      </c>
      <c r="D222" s="26">
        <v>43978.955555555556</v>
      </c>
      <c r="E222" s="21">
        <v>317.39999999999998</v>
      </c>
      <c r="F222" s="22">
        <f t="shared" si="3"/>
        <v>318.31431375283938</v>
      </c>
      <c r="N222" s="2"/>
      <c r="O222" s="2"/>
    </row>
    <row r="223" spans="1:15" x14ac:dyDescent="0.2">
      <c r="A223" s="7">
        <v>10</v>
      </c>
      <c r="B223" s="85"/>
      <c r="C223" s="29">
        <v>43978</v>
      </c>
      <c r="D223" s="26">
        <v>43978.956250000003</v>
      </c>
      <c r="E223" s="21">
        <v>323.39999999999998</v>
      </c>
      <c r="F223" s="22">
        <f t="shared" si="3"/>
        <v>324.32047084844379</v>
      </c>
      <c r="N223" s="2"/>
      <c r="O223" s="2"/>
    </row>
    <row r="224" spans="1:15" x14ac:dyDescent="0.2">
      <c r="A224" s="7">
        <v>10</v>
      </c>
      <c r="B224" s="85"/>
      <c r="C224" s="29">
        <v>43978</v>
      </c>
      <c r="D224" s="26">
        <v>43978.956944444442</v>
      </c>
      <c r="E224" s="21">
        <v>332</v>
      </c>
      <c r="F224" s="22">
        <f t="shared" si="3"/>
        <v>332.92929601881002</v>
      </c>
      <c r="N224" s="2"/>
      <c r="O224" s="2"/>
    </row>
    <row r="225" spans="1:15" ht="13.5" thickBot="1" x14ac:dyDescent="0.25">
      <c r="A225" s="7">
        <v>10</v>
      </c>
      <c r="B225" s="86"/>
      <c r="C225" s="30">
        <v>43978</v>
      </c>
      <c r="D225" s="27">
        <v>43978.957638888889</v>
      </c>
      <c r="E225" s="23">
        <v>332</v>
      </c>
      <c r="F225" s="24">
        <f t="shared" si="3"/>
        <v>332.92929601881002</v>
      </c>
      <c r="N225" s="2"/>
      <c r="O225" s="2"/>
    </row>
    <row r="226" spans="1:15" ht="12.75" customHeight="1" x14ac:dyDescent="0.2">
      <c r="A226" s="7">
        <v>11</v>
      </c>
      <c r="B226" s="84">
        <v>11</v>
      </c>
      <c r="C226" s="33">
        <v>43978</v>
      </c>
      <c r="D226" s="34">
        <v>43978.958333333336</v>
      </c>
      <c r="E226" s="35">
        <v>348.7</v>
      </c>
      <c r="F226" s="36">
        <f t="shared" si="3"/>
        <v>349.64643326824211</v>
      </c>
      <c r="N226" s="2"/>
      <c r="O226" s="2"/>
    </row>
    <row r="227" spans="1:15" ht="12.75" customHeight="1" x14ac:dyDescent="0.2">
      <c r="A227" s="7">
        <v>11</v>
      </c>
      <c r="B227" s="85"/>
      <c r="C227" s="29">
        <v>43978</v>
      </c>
      <c r="D227" s="26">
        <v>43978.959027777775</v>
      </c>
      <c r="E227" s="21">
        <v>360.7</v>
      </c>
      <c r="F227" s="22">
        <f t="shared" si="3"/>
        <v>361.65874745945086</v>
      </c>
      <c r="N227" s="2"/>
      <c r="O227" s="2"/>
    </row>
    <row r="228" spans="1:15" ht="12.75" customHeight="1" x14ac:dyDescent="0.2">
      <c r="A228" s="7">
        <v>11</v>
      </c>
      <c r="B228" s="85"/>
      <c r="C228" s="29">
        <v>43978</v>
      </c>
      <c r="D228" s="26">
        <v>43978.959722222222</v>
      </c>
      <c r="E228" s="21">
        <v>360.7</v>
      </c>
      <c r="F228" s="22">
        <f t="shared" si="3"/>
        <v>361.65874745945086</v>
      </c>
      <c r="N228" s="2"/>
      <c r="O228" s="2"/>
    </row>
    <row r="229" spans="1:15" ht="12.75" customHeight="1" x14ac:dyDescent="0.2">
      <c r="A229" s="7">
        <v>11</v>
      </c>
      <c r="B229" s="85"/>
      <c r="C229" s="29">
        <v>43978</v>
      </c>
      <c r="D229" s="26">
        <v>43978.960416666669</v>
      </c>
      <c r="E229" s="21">
        <v>379.2</v>
      </c>
      <c r="F229" s="22">
        <f t="shared" si="3"/>
        <v>380.17773183756424</v>
      </c>
      <c r="N229" s="2"/>
      <c r="O229" s="2"/>
    </row>
    <row r="230" spans="1:15" ht="12.75" customHeight="1" x14ac:dyDescent="0.2">
      <c r="A230" s="7">
        <v>11</v>
      </c>
      <c r="B230" s="85"/>
      <c r="C230" s="29">
        <v>43978</v>
      </c>
      <c r="D230" s="26">
        <v>43978.961111111108</v>
      </c>
      <c r="E230" s="21">
        <v>385.4</v>
      </c>
      <c r="F230" s="22">
        <f t="shared" si="3"/>
        <v>386.38409416968875</v>
      </c>
      <c r="N230" s="2"/>
      <c r="O230" s="2"/>
    </row>
    <row r="231" spans="1:15" ht="12.75" customHeight="1" x14ac:dyDescent="0.2">
      <c r="A231" s="7">
        <v>11</v>
      </c>
      <c r="B231" s="85"/>
      <c r="C231" s="29">
        <v>43978</v>
      </c>
      <c r="D231" s="26">
        <v>43978.961805555555</v>
      </c>
      <c r="E231" s="21">
        <v>385.4</v>
      </c>
      <c r="F231" s="22">
        <f t="shared" si="3"/>
        <v>386.38409416968875</v>
      </c>
      <c r="N231" s="2"/>
      <c r="O231" s="2"/>
    </row>
    <row r="232" spans="1:15" ht="12.75" customHeight="1" x14ac:dyDescent="0.2">
      <c r="A232" s="7">
        <v>11</v>
      </c>
      <c r="B232" s="85"/>
      <c r="C232" s="29">
        <v>43978</v>
      </c>
      <c r="D232" s="26">
        <v>43978.962500000001</v>
      </c>
      <c r="E232" s="21">
        <v>370.9</v>
      </c>
      <c r="F232" s="22">
        <f t="shared" si="3"/>
        <v>371.86921452197822</v>
      </c>
      <c r="N232" s="2"/>
      <c r="O232" s="2"/>
    </row>
    <row r="233" spans="1:15" ht="12.75" customHeight="1" x14ac:dyDescent="0.2">
      <c r="A233" s="7">
        <v>11</v>
      </c>
      <c r="B233" s="85"/>
      <c r="C233" s="29">
        <v>43978</v>
      </c>
      <c r="D233" s="26">
        <v>43978.963194444441</v>
      </c>
      <c r="E233" s="21">
        <v>369.5</v>
      </c>
      <c r="F233" s="22">
        <f t="shared" si="3"/>
        <v>370.46777786633726</v>
      </c>
      <c r="N233" s="2"/>
      <c r="O233" s="2"/>
    </row>
    <row r="234" spans="1:15" ht="12.75" customHeight="1" x14ac:dyDescent="0.2">
      <c r="A234" s="7">
        <v>11</v>
      </c>
      <c r="B234" s="85"/>
      <c r="C234" s="29">
        <v>43978</v>
      </c>
      <c r="D234" s="26">
        <v>43978.963888888888</v>
      </c>
      <c r="E234" s="21">
        <v>368.2</v>
      </c>
      <c r="F234" s="22">
        <f t="shared" si="3"/>
        <v>369.16644382895629</v>
      </c>
      <c r="N234" s="2"/>
      <c r="O234" s="2"/>
    </row>
    <row r="235" spans="1:15" ht="12.75" customHeight="1" x14ac:dyDescent="0.2">
      <c r="A235" s="7">
        <v>11</v>
      </c>
      <c r="B235" s="85"/>
      <c r="C235" s="29">
        <v>43978</v>
      </c>
      <c r="D235" s="26">
        <v>43978.964583333334</v>
      </c>
      <c r="E235" s="21">
        <v>353.3</v>
      </c>
      <c r="F235" s="22">
        <f t="shared" si="3"/>
        <v>354.25115370820549</v>
      </c>
      <c r="N235" s="2"/>
      <c r="O235" s="2"/>
    </row>
    <row r="236" spans="1:15" ht="12.75" customHeight="1" x14ac:dyDescent="0.2">
      <c r="A236" s="7">
        <v>11</v>
      </c>
      <c r="B236" s="85"/>
      <c r="C236" s="29">
        <v>43978</v>
      </c>
      <c r="D236" s="26">
        <v>43978.965277777781</v>
      </c>
      <c r="E236" s="21">
        <v>353.3</v>
      </c>
      <c r="F236" s="22">
        <f t="shared" si="3"/>
        <v>354.25115370820549</v>
      </c>
      <c r="N236" s="2"/>
      <c r="O236" s="2"/>
    </row>
    <row r="237" spans="1:15" ht="12.75" customHeight="1" x14ac:dyDescent="0.2">
      <c r="A237" s="7">
        <v>11</v>
      </c>
      <c r="B237" s="85"/>
      <c r="C237" s="29">
        <v>43978</v>
      </c>
      <c r="D237" s="26">
        <v>43978.96597222222</v>
      </c>
      <c r="E237" s="21">
        <v>348.7</v>
      </c>
      <c r="F237" s="22">
        <f t="shared" si="3"/>
        <v>349.64643326824211</v>
      </c>
      <c r="N237" s="2"/>
      <c r="O237" s="2"/>
    </row>
    <row r="238" spans="1:15" ht="12.75" customHeight="1" x14ac:dyDescent="0.2">
      <c r="A238" s="7">
        <v>11</v>
      </c>
      <c r="B238" s="85"/>
      <c r="C238" s="29">
        <v>43978</v>
      </c>
      <c r="D238" s="26">
        <v>43978.966666666667</v>
      </c>
      <c r="E238" s="21">
        <v>334.9</v>
      </c>
      <c r="F238" s="22">
        <f t="shared" si="3"/>
        <v>335.83227194835212</v>
      </c>
      <c r="N238" s="2"/>
      <c r="O238" s="2"/>
    </row>
    <row r="239" spans="1:15" ht="12.75" customHeight="1" x14ac:dyDescent="0.2">
      <c r="A239" s="7">
        <v>11</v>
      </c>
      <c r="B239" s="85"/>
      <c r="C239" s="29">
        <v>43978</v>
      </c>
      <c r="D239" s="26">
        <v>43978.967361111114</v>
      </c>
      <c r="E239" s="21">
        <v>334.9</v>
      </c>
      <c r="F239" s="22">
        <f t="shared" si="3"/>
        <v>335.83227194835212</v>
      </c>
      <c r="N239" s="2"/>
      <c r="O239" s="2"/>
    </row>
    <row r="240" spans="1:15" ht="12.75" customHeight="1" x14ac:dyDescent="0.2">
      <c r="A240" s="7">
        <v>11</v>
      </c>
      <c r="B240" s="85"/>
      <c r="C240" s="29">
        <v>43978</v>
      </c>
      <c r="D240" s="26">
        <v>43978.968055555553</v>
      </c>
      <c r="E240" s="21">
        <v>333.3</v>
      </c>
      <c r="F240" s="22">
        <f t="shared" si="3"/>
        <v>334.23063005619099</v>
      </c>
      <c r="N240" s="2"/>
      <c r="O240" s="2"/>
    </row>
    <row r="241" spans="1:15" ht="12.75" customHeight="1" x14ac:dyDescent="0.2">
      <c r="A241" s="7">
        <v>11</v>
      </c>
      <c r="B241" s="85"/>
      <c r="C241" s="29">
        <v>43978</v>
      </c>
      <c r="D241" s="26">
        <v>43978.96875</v>
      </c>
      <c r="E241" s="21">
        <v>331.1</v>
      </c>
      <c r="F241" s="22">
        <f t="shared" si="3"/>
        <v>332.02837245446943</v>
      </c>
      <c r="N241" s="2"/>
      <c r="O241" s="2"/>
    </row>
    <row r="242" spans="1:15" ht="12.75" customHeight="1" x14ac:dyDescent="0.2">
      <c r="A242" s="7">
        <v>11</v>
      </c>
      <c r="B242" s="85"/>
      <c r="C242" s="29">
        <v>43978</v>
      </c>
      <c r="D242" s="26">
        <v>43978.969444444447</v>
      </c>
      <c r="E242" s="21">
        <v>331.1</v>
      </c>
      <c r="F242" s="22">
        <f t="shared" si="3"/>
        <v>332.02837245446943</v>
      </c>
      <c r="N242" s="2"/>
      <c r="O242" s="2"/>
    </row>
    <row r="243" spans="1:15" ht="12.75" customHeight="1" x14ac:dyDescent="0.2">
      <c r="A243" s="7">
        <v>11</v>
      </c>
      <c r="B243" s="85"/>
      <c r="C243" s="29">
        <v>43978</v>
      </c>
      <c r="D243" s="26">
        <v>43978.970138888886</v>
      </c>
      <c r="E243" s="21">
        <v>321.60000000000002</v>
      </c>
      <c r="F243" s="22">
        <f t="shared" si="3"/>
        <v>322.5186237197625</v>
      </c>
      <c r="N243" s="2"/>
      <c r="O243" s="2"/>
    </row>
    <row r="244" spans="1:15" ht="12.75" customHeight="1" x14ac:dyDescent="0.2">
      <c r="A244" s="7">
        <v>11</v>
      </c>
      <c r="B244" s="85"/>
      <c r="C244" s="29">
        <v>43978</v>
      </c>
      <c r="D244" s="26">
        <v>43978.970833333333</v>
      </c>
      <c r="E244" s="21">
        <v>314.8</v>
      </c>
      <c r="F244" s="22">
        <f t="shared" si="3"/>
        <v>315.71164567807756</v>
      </c>
      <c r="N244" s="2"/>
      <c r="O244" s="2"/>
    </row>
    <row r="245" spans="1:15" ht="12.75" customHeight="1" x14ac:dyDescent="0.2">
      <c r="A245" s="7">
        <v>11</v>
      </c>
      <c r="B245" s="85"/>
      <c r="C245" s="29">
        <v>43978</v>
      </c>
      <c r="D245" s="26">
        <v>43978.97152777778</v>
      </c>
      <c r="E245" s="21">
        <v>314.8</v>
      </c>
      <c r="F245" s="22">
        <f t="shared" si="3"/>
        <v>315.71164567807756</v>
      </c>
      <c r="N245" s="2"/>
      <c r="O245" s="2"/>
    </row>
    <row r="246" spans="1:15" ht="13.5" customHeight="1" thickBot="1" x14ac:dyDescent="0.25">
      <c r="A246" s="7">
        <v>11</v>
      </c>
      <c r="B246" s="86"/>
      <c r="C246" s="30">
        <v>43978</v>
      </c>
      <c r="D246" s="27">
        <v>43978.972222222219</v>
      </c>
      <c r="E246" s="23">
        <v>318.89999999999998</v>
      </c>
      <c r="F246" s="24">
        <f t="shared" si="3"/>
        <v>319.81585302674051</v>
      </c>
      <c r="N246" s="2"/>
      <c r="O246" s="2"/>
    </row>
    <row r="247" spans="1:15" ht="12.75" customHeight="1" x14ac:dyDescent="0.2">
      <c r="A247" s="7">
        <v>12</v>
      </c>
      <c r="B247" s="85">
        <v>12</v>
      </c>
      <c r="C247" s="31">
        <v>43978</v>
      </c>
      <c r="D247" s="32">
        <v>43978.972916666666</v>
      </c>
      <c r="E247" s="19">
        <v>320.2</v>
      </c>
      <c r="F247" s="20">
        <f t="shared" si="3"/>
        <v>321.11718706412148</v>
      </c>
      <c r="N247" s="2"/>
      <c r="O247" s="2"/>
    </row>
    <row r="248" spans="1:15" ht="12.75" customHeight="1" x14ac:dyDescent="0.2">
      <c r="A248" s="7">
        <v>12</v>
      </c>
      <c r="B248" s="85"/>
      <c r="C248" s="29">
        <v>43978</v>
      </c>
      <c r="D248" s="26">
        <v>43978.973611111112</v>
      </c>
      <c r="E248" s="21">
        <v>320.2</v>
      </c>
      <c r="F248" s="22">
        <f t="shared" si="3"/>
        <v>321.11718706412148</v>
      </c>
      <c r="N248" s="2"/>
      <c r="O248" s="2"/>
    </row>
    <row r="249" spans="1:15" ht="12.75" customHeight="1" x14ac:dyDescent="0.2">
      <c r="A249" s="7">
        <v>12</v>
      </c>
      <c r="B249" s="85"/>
      <c r="C249" s="29">
        <v>43978</v>
      </c>
      <c r="D249" s="26">
        <v>43978.974305555559</v>
      </c>
      <c r="E249" s="21">
        <v>340.4</v>
      </c>
      <c r="F249" s="22">
        <f t="shared" si="3"/>
        <v>341.33791595265615</v>
      </c>
      <c r="N249" s="2"/>
      <c r="O249" s="2"/>
    </row>
    <row r="250" spans="1:15" ht="12.75" customHeight="1" x14ac:dyDescent="0.2">
      <c r="A250" s="7">
        <v>12</v>
      </c>
      <c r="B250" s="85"/>
      <c r="C250" s="29">
        <v>43978</v>
      </c>
      <c r="D250" s="26">
        <v>43978.974999999999</v>
      </c>
      <c r="E250" s="21">
        <v>342.2</v>
      </c>
      <c r="F250" s="22">
        <f t="shared" si="3"/>
        <v>343.13976308133738</v>
      </c>
      <c r="N250" s="2"/>
      <c r="O250" s="2"/>
    </row>
    <row r="251" spans="1:15" ht="12.75" customHeight="1" x14ac:dyDescent="0.2">
      <c r="A251" s="7">
        <v>12</v>
      </c>
      <c r="B251" s="85"/>
      <c r="C251" s="29">
        <v>43978</v>
      </c>
      <c r="D251" s="26">
        <v>43978.975694444445</v>
      </c>
      <c r="E251" s="21">
        <v>342.6</v>
      </c>
      <c r="F251" s="22">
        <f t="shared" si="3"/>
        <v>343.54017355437776</v>
      </c>
      <c r="N251" s="2"/>
      <c r="O251" s="2"/>
    </row>
    <row r="252" spans="1:15" ht="12.75" customHeight="1" x14ac:dyDescent="0.2">
      <c r="A252" s="7">
        <v>12</v>
      </c>
      <c r="B252" s="85"/>
      <c r="C252" s="29">
        <v>43978</v>
      </c>
      <c r="D252" s="26">
        <v>43978.976388888892</v>
      </c>
      <c r="E252" s="21">
        <v>346.9</v>
      </c>
      <c r="F252" s="22">
        <f t="shared" si="3"/>
        <v>347.84458613956087</v>
      </c>
      <c r="N252" s="2"/>
      <c r="O252" s="2"/>
    </row>
    <row r="253" spans="1:15" ht="12.75" customHeight="1" x14ac:dyDescent="0.2">
      <c r="A253" s="7">
        <v>12</v>
      </c>
      <c r="B253" s="85"/>
      <c r="C253" s="29">
        <v>43978</v>
      </c>
      <c r="D253" s="26">
        <v>43978.977083333331</v>
      </c>
      <c r="E253" s="21">
        <v>346.9</v>
      </c>
      <c r="F253" s="22">
        <f t="shared" si="3"/>
        <v>347.84458613956087</v>
      </c>
      <c r="N253" s="2"/>
      <c r="O253" s="2"/>
    </row>
    <row r="254" spans="1:15" ht="12.75" customHeight="1" x14ac:dyDescent="0.2">
      <c r="A254" s="7">
        <v>12</v>
      </c>
      <c r="B254" s="85"/>
      <c r="C254" s="29">
        <v>43978</v>
      </c>
      <c r="D254" s="26">
        <v>43978.977777777778</v>
      </c>
      <c r="E254" s="21">
        <v>345</v>
      </c>
      <c r="F254" s="22">
        <f t="shared" si="3"/>
        <v>345.94263639261942</v>
      </c>
      <c r="N254" s="2"/>
      <c r="O254" s="2"/>
    </row>
    <row r="255" spans="1:15" ht="12.75" customHeight="1" x14ac:dyDescent="0.2">
      <c r="A255" s="7">
        <v>12</v>
      </c>
      <c r="B255" s="85"/>
      <c r="C255" s="29">
        <v>43978</v>
      </c>
      <c r="D255" s="26">
        <v>43978.978472222225</v>
      </c>
      <c r="E255" s="21">
        <v>339.4</v>
      </c>
      <c r="F255" s="22">
        <f t="shared" si="3"/>
        <v>340.33688977005539</v>
      </c>
      <c r="N255" s="2"/>
      <c r="O255" s="2"/>
    </row>
    <row r="256" spans="1:15" ht="12.75" customHeight="1" x14ac:dyDescent="0.2">
      <c r="A256" s="7">
        <v>12</v>
      </c>
      <c r="B256" s="85"/>
      <c r="C256" s="29">
        <v>43978</v>
      </c>
      <c r="D256" s="26">
        <v>43978.979166666664</v>
      </c>
      <c r="E256" s="21">
        <v>339.4</v>
      </c>
      <c r="F256" s="22">
        <f t="shared" si="3"/>
        <v>340.33688977005539</v>
      </c>
      <c r="N256" s="2"/>
      <c r="O256" s="2"/>
    </row>
    <row r="257" spans="1:15" ht="12.75" customHeight="1" x14ac:dyDescent="0.2">
      <c r="A257" s="7">
        <v>12</v>
      </c>
      <c r="B257" s="85"/>
      <c r="C257" s="29">
        <v>43978</v>
      </c>
      <c r="D257" s="26">
        <v>43978.979861111111</v>
      </c>
      <c r="E257" s="21">
        <v>337.1</v>
      </c>
      <c r="F257" s="22">
        <f t="shared" si="3"/>
        <v>338.03452955007373</v>
      </c>
      <c r="N257" s="2"/>
      <c r="O257" s="2"/>
    </row>
    <row r="258" spans="1:15" ht="12.75" customHeight="1" x14ac:dyDescent="0.2">
      <c r="A258" s="7">
        <v>12</v>
      </c>
      <c r="B258" s="85"/>
      <c r="C258" s="29">
        <v>43978</v>
      </c>
      <c r="D258" s="26">
        <v>43978.980555555558</v>
      </c>
      <c r="E258" s="21">
        <v>333.8</v>
      </c>
      <c r="F258" s="22">
        <f t="shared" si="3"/>
        <v>334.73114314749131</v>
      </c>
      <c r="N258" s="2"/>
      <c r="O258" s="2"/>
    </row>
    <row r="259" spans="1:15" ht="12.75" customHeight="1" x14ac:dyDescent="0.2">
      <c r="A259" s="7">
        <v>12</v>
      </c>
      <c r="B259" s="85"/>
      <c r="C259" s="29">
        <v>43978</v>
      </c>
      <c r="D259" s="26">
        <v>43978.981249999997</v>
      </c>
      <c r="E259" s="21">
        <v>333.8</v>
      </c>
      <c r="F259" s="22">
        <f t="shared" si="3"/>
        <v>334.73114314749131</v>
      </c>
      <c r="N259" s="2"/>
      <c r="O259" s="2"/>
    </row>
    <row r="260" spans="1:15" ht="12.75" customHeight="1" x14ac:dyDescent="0.2">
      <c r="A260" s="7">
        <v>12</v>
      </c>
      <c r="B260" s="85"/>
      <c r="C260" s="29">
        <v>43978</v>
      </c>
      <c r="D260" s="26">
        <v>43978.981944444444</v>
      </c>
      <c r="E260" s="21">
        <v>322.7</v>
      </c>
      <c r="F260" s="22">
        <f t="shared" si="3"/>
        <v>323.61975252062325</v>
      </c>
      <c r="N260" s="2"/>
      <c r="O260" s="2"/>
    </row>
    <row r="261" spans="1:15" ht="12.75" customHeight="1" x14ac:dyDescent="0.2">
      <c r="A261" s="7">
        <v>12</v>
      </c>
      <c r="B261" s="85"/>
      <c r="C261" s="29">
        <v>43978</v>
      </c>
      <c r="D261" s="26">
        <v>43978.982638888891</v>
      </c>
      <c r="E261" s="21">
        <v>314.7</v>
      </c>
      <c r="F261" s="22">
        <f t="shared" si="3"/>
        <v>315.61154305981745</v>
      </c>
      <c r="N261" s="2"/>
      <c r="O261" s="2"/>
    </row>
    <row r="262" spans="1:15" ht="12.75" customHeight="1" x14ac:dyDescent="0.2">
      <c r="A262" s="7">
        <v>12</v>
      </c>
      <c r="B262" s="85"/>
      <c r="C262" s="29">
        <v>43978</v>
      </c>
      <c r="D262" s="26">
        <v>43978.98333333333</v>
      </c>
      <c r="E262" s="21">
        <v>314.7</v>
      </c>
      <c r="F262" s="22">
        <f t="shared" si="3"/>
        <v>315.61154305981745</v>
      </c>
      <c r="N262" s="2"/>
      <c r="O262" s="2"/>
    </row>
    <row r="263" spans="1:15" ht="12.75" customHeight="1" x14ac:dyDescent="0.2">
      <c r="A263" s="7">
        <v>12</v>
      </c>
      <c r="B263" s="85"/>
      <c r="C263" s="29">
        <v>43978</v>
      </c>
      <c r="D263" s="26">
        <v>43978.984027777777</v>
      </c>
      <c r="E263" s="21">
        <v>304.2</v>
      </c>
      <c r="F263" s="22">
        <f t="shared" si="3"/>
        <v>305.10076814250988</v>
      </c>
      <c r="N263" s="2"/>
      <c r="O263" s="2"/>
    </row>
    <row r="264" spans="1:15" ht="12.75" customHeight="1" x14ac:dyDescent="0.2">
      <c r="A264" s="7">
        <v>12</v>
      </c>
      <c r="B264" s="85"/>
      <c r="C264" s="29">
        <v>43978</v>
      </c>
      <c r="D264" s="26">
        <v>43978.984722222223</v>
      </c>
      <c r="E264" s="21">
        <v>300.8</v>
      </c>
      <c r="F264" s="22">
        <f t="shared" si="3"/>
        <v>301.69727912166741</v>
      </c>
      <c r="N264" s="2"/>
      <c r="O264" s="2"/>
    </row>
    <row r="265" spans="1:15" ht="12.75" customHeight="1" x14ac:dyDescent="0.2">
      <c r="A265" s="7">
        <v>12</v>
      </c>
      <c r="B265" s="85"/>
      <c r="C265" s="29">
        <v>43978</v>
      </c>
      <c r="D265" s="26">
        <v>43978.98541666667</v>
      </c>
      <c r="E265" s="21">
        <v>300.8</v>
      </c>
      <c r="F265" s="22">
        <f t="shared" si="3"/>
        <v>301.69727912166741</v>
      </c>
      <c r="N265" s="2"/>
      <c r="O265" s="2"/>
    </row>
    <row r="266" spans="1:15" ht="12.75" customHeight="1" x14ac:dyDescent="0.2">
      <c r="A266" s="7">
        <v>12</v>
      </c>
      <c r="B266" s="85"/>
      <c r="C266" s="29">
        <v>43978</v>
      </c>
      <c r="D266" s="26">
        <v>43978.986111111109</v>
      </c>
      <c r="E266" s="21">
        <v>303.7</v>
      </c>
      <c r="F266" s="22">
        <f t="shared" si="3"/>
        <v>304.6002550512095</v>
      </c>
      <c r="N266" s="2"/>
      <c r="O266" s="2"/>
    </row>
    <row r="267" spans="1:15" ht="12.75" customHeight="1" thickBot="1" x14ac:dyDescent="0.25">
      <c r="A267" s="7">
        <v>12</v>
      </c>
      <c r="B267" s="86"/>
      <c r="C267" s="30">
        <v>43978</v>
      </c>
      <c r="D267" s="27">
        <v>43978.986805555556</v>
      </c>
      <c r="E267" s="23">
        <v>304</v>
      </c>
      <c r="F267" s="24">
        <f t="shared" si="3"/>
        <v>304.90056290598972</v>
      </c>
      <c r="N267" s="2"/>
      <c r="O267" s="2"/>
    </row>
    <row r="268" spans="1:15" x14ac:dyDescent="0.2">
      <c r="C268" s="15"/>
      <c r="D268" s="15"/>
      <c r="N268" s="2"/>
      <c r="O268" s="2"/>
    </row>
    <row r="269" spans="1:15" x14ac:dyDescent="0.2">
      <c r="C269" s="15"/>
      <c r="D269" s="15"/>
      <c r="N269" s="2"/>
      <c r="O269" s="2"/>
    </row>
    <row r="270" spans="1:15" x14ac:dyDescent="0.2">
      <c r="C270" s="15"/>
      <c r="D270" s="15"/>
      <c r="N270" s="2"/>
      <c r="O270" s="2"/>
    </row>
    <row r="271" spans="1:15" x14ac:dyDescent="0.2">
      <c r="C271" s="15"/>
      <c r="D271" s="15"/>
      <c r="N271" s="2"/>
      <c r="O271" s="2"/>
    </row>
    <row r="272" spans="1:15" x14ac:dyDescent="0.2">
      <c r="C272" s="15"/>
      <c r="D272" s="15"/>
    </row>
    <row r="273" spans="3:4" x14ac:dyDescent="0.2">
      <c r="C273" s="15"/>
      <c r="D273" s="15"/>
    </row>
    <row r="274" spans="3:4" x14ac:dyDescent="0.2">
      <c r="C274" s="15"/>
      <c r="D274" s="15"/>
    </row>
    <row r="275" spans="3:4" x14ac:dyDescent="0.2">
      <c r="C275" s="15"/>
      <c r="D275" s="15"/>
    </row>
    <row r="276" spans="3:4" x14ac:dyDescent="0.2">
      <c r="C276" s="15"/>
      <c r="D276" s="15"/>
    </row>
    <row r="277" spans="3:4" x14ac:dyDescent="0.2">
      <c r="C277" s="15"/>
      <c r="D277" s="15"/>
    </row>
    <row r="278" spans="3:4" x14ac:dyDescent="0.2">
      <c r="C278" s="15"/>
      <c r="D278" s="15"/>
    </row>
    <row r="279" spans="3:4" x14ac:dyDescent="0.2">
      <c r="C279" s="15"/>
      <c r="D279" s="15"/>
    </row>
    <row r="280" spans="3:4" x14ac:dyDescent="0.2">
      <c r="C280" s="15"/>
      <c r="D280" s="15"/>
    </row>
    <row r="281" spans="3:4" x14ac:dyDescent="0.2">
      <c r="C281" s="15"/>
      <c r="D281" s="15"/>
    </row>
    <row r="282" spans="3:4" x14ac:dyDescent="0.2">
      <c r="C282" s="15"/>
      <c r="D282" s="15"/>
    </row>
    <row r="283" spans="3:4" x14ac:dyDescent="0.2">
      <c r="C283" s="15"/>
      <c r="D283" s="15"/>
    </row>
    <row r="284" spans="3:4" x14ac:dyDescent="0.2">
      <c r="C284" s="15"/>
      <c r="D284" s="15"/>
    </row>
    <row r="285" spans="3:4" x14ac:dyDescent="0.2">
      <c r="C285" s="15"/>
      <c r="D285" s="15"/>
    </row>
    <row r="286" spans="3:4" x14ac:dyDescent="0.2">
      <c r="C286" s="15"/>
      <c r="D286" s="15"/>
    </row>
    <row r="287" spans="3:4" x14ac:dyDescent="0.2">
      <c r="C287" s="15"/>
      <c r="D287" s="15"/>
    </row>
    <row r="288" spans="3:4" x14ac:dyDescent="0.2">
      <c r="C288" s="15"/>
      <c r="D288" s="15"/>
    </row>
    <row r="289" spans="3:4" x14ac:dyDescent="0.2">
      <c r="C289" s="15"/>
      <c r="D289" s="15"/>
    </row>
    <row r="290" spans="3:4" x14ac:dyDescent="0.2">
      <c r="C290" s="15"/>
      <c r="D290" s="15"/>
    </row>
    <row r="291" spans="3:4" x14ac:dyDescent="0.2">
      <c r="C291" s="15"/>
      <c r="D291" s="15"/>
    </row>
    <row r="292" spans="3:4" x14ac:dyDescent="0.2">
      <c r="C292" s="15"/>
      <c r="D292" s="15"/>
    </row>
    <row r="293" spans="3:4" x14ac:dyDescent="0.2">
      <c r="C293" s="15"/>
      <c r="D293" s="15"/>
    </row>
    <row r="294" spans="3:4" x14ac:dyDescent="0.2">
      <c r="C294" s="15"/>
      <c r="D294" s="15"/>
    </row>
    <row r="295" spans="3:4" x14ac:dyDescent="0.2">
      <c r="C295" s="15"/>
      <c r="D295" s="15"/>
    </row>
    <row r="296" spans="3:4" x14ac:dyDescent="0.2">
      <c r="C296" s="15"/>
      <c r="D296" s="15"/>
    </row>
    <row r="297" spans="3:4" x14ac:dyDescent="0.2">
      <c r="C297" s="15"/>
      <c r="D297" s="15"/>
    </row>
    <row r="298" spans="3:4" x14ac:dyDescent="0.2">
      <c r="C298" s="15"/>
      <c r="D298" s="15"/>
    </row>
    <row r="299" spans="3:4" x14ac:dyDescent="0.2">
      <c r="C299" s="15"/>
      <c r="D299" s="15"/>
    </row>
    <row r="300" spans="3:4" x14ac:dyDescent="0.2">
      <c r="C300" s="15"/>
      <c r="D300" s="15"/>
    </row>
    <row r="301" spans="3:4" x14ac:dyDescent="0.2">
      <c r="C301" s="15"/>
      <c r="D301" s="15"/>
    </row>
    <row r="302" spans="3:4" x14ac:dyDescent="0.2">
      <c r="C302" s="15"/>
      <c r="D302" s="15"/>
    </row>
    <row r="303" spans="3:4" x14ac:dyDescent="0.2">
      <c r="C303" s="15"/>
      <c r="D303" s="15"/>
    </row>
    <row r="304" spans="3:4" x14ac:dyDescent="0.2">
      <c r="C304" s="15"/>
      <c r="D304" s="15"/>
    </row>
    <row r="305" spans="3:4" x14ac:dyDescent="0.2">
      <c r="C305" s="15"/>
      <c r="D305" s="15"/>
    </row>
    <row r="306" spans="3:4" x14ac:dyDescent="0.2">
      <c r="C306" s="15"/>
      <c r="D306" s="15"/>
    </row>
    <row r="307" spans="3:4" x14ac:dyDescent="0.2">
      <c r="C307" s="15"/>
      <c r="D307" s="15"/>
    </row>
    <row r="308" spans="3:4" x14ac:dyDescent="0.2">
      <c r="C308" s="15"/>
      <c r="D308" s="15"/>
    </row>
    <row r="309" spans="3:4" x14ac:dyDescent="0.2">
      <c r="C309" s="15"/>
      <c r="D309" s="15"/>
    </row>
    <row r="310" spans="3:4" x14ac:dyDescent="0.2">
      <c r="C310" s="15"/>
      <c r="D310" s="15"/>
    </row>
    <row r="311" spans="3:4" x14ac:dyDescent="0.2">
      <c r="C311" s="15"/>
      <c r="D311" s="15"/>
    </row>
    <row r="312" spans="3:4" x14ac:dyDescent="0.2">
      <c r="C312" s="15"/>
      <c r="D312" s="15"/>
    </row>
    <row r="313" spans="3:4" x14ac:dyDescent="0.2">
      <c r="C313" s="15"/>
      <c r="D313" s="15"/>
    </row>
    <row r="314" spans="3:4" x14ac:dyDescent="0.2">
      <c r="C314" s="15"/>
      <c r="D314" s="15"/>
    </row>
    <row r="315" spans="3:4" x14ac:dyDescent="0.2">
      <c r="C315" s="15"/>
      <c r="D315" s="15"/>
    </row>
    <row r="316" spans="3:4" x14ac:dyDescent="0.2">
      <c r="C316" s="15"/>
      <c r="D316" s="15"/>
    </row>
    <row r="317" spans="3:4" x14ac:dyDescent="0.2">
      <c r="C317" s="15"/>
      <c r="D317" s="15"/>
    </row>
    <row r="318" spans="3:4" x14ac:dyDescent="0.2">
      <c r="C318" s="15"/>
      <c r="D318" s="15"/>
    </row>
    <row r="319" spans="3:4" x14ac:dyDescent="0.2">
      <c r="C319" s="15"/>
      <c r="D319" s="15"/>
    </row>
    <row r="320" spans="3:4" x14ac:dyDescent="0.2">
      <c r="C320" s="15"/>
      <c r="D320" s="15"/>
    </row>
    <row r="321" spans="3:4" x14ac:dyDescent="0.2">
      <c r="C321" s="15"/>
      <c r="D321" s="15"/>
    </row>
    <row r="322" spans="3:4" x14ac:dyDescent="0.2">
      <c r="C322" s="15"/>
      <c r="D322" s="15"/>
    </row>
    <row r="323" spans="3:4" x14ac:dyDescent="0.2">
      <c r="C323" s="15"/>
      <c r="D323" s="15"/>
    </row>
    <row r="324" spans="3:4" x14ac:dyDescent="0.2">
      <c r="C324" s="15"/>
      <c r="D324" s="15"/>
    </row>
    <row r="325" spans="3:4" x14ac:dyDescent="0.2">
      <c r="C325" s="15"/>
      <c r="D325" s="15"/>
    </row>
    <row r="326" spans="3:4" x14ac:dyDescent="0.2">
      <c r="C326" s="15"/>
      <c r="D326" s="15"/>
    </row>
    <row r="327" spans="3:4" x14ac:dyDescent="0.2">
      <c r="C327" s="15"/>
      <c r="D327" s="15"/>
    </row>
    <row r="328" spans="3:4" x14ac:dyDescent="0.2">
      <c r="C328" s="15"/>
      <c r="D328" s="15"/>
    </row>
    <row r="329" spans="3:4" x14ac:dyDescent="0.2">
      <c r="C329" s="15"/>
      <c r="D329" s="15"/>
    </row>
    <row r="330" spans="3:4" x14ac:dyDescent="0.2">
      <c r="C330" s="15"/>
      <c r="D330" s="15"/>
    </row>
    <row r="331" spans="3:4" x14ac:dyDescent="0.2">
      <c r="C331" s="15"/>
      <c r="D331" s="15"/>
    </row>
    <row r="332" spans="3:4" x14ac:dyDescent="0.2">
      <c r="C332" s="15"/>
      <c r="D332" s="15"/>
    </row>
    <row r="333" spans="3:4" x14ac:dyDescent="0.2">
      <c r="C333" s="15"/>
      <c r="D333" s="15"/>
    </row>
    <row r="334" spans="3:4" x14ac:dyDescent="0.2">
      <c r="C334" s="15"/>
      <c r="D334" s="15"/>
    </row>
    <row r="335" spans="3:4" x14ac:dyDescent="0.2">
      <c r="C335" s="15"/>
      <c r="D335" s="15"/>
    </row>
    <row r="336" spans="3:4" x14ac:dyDescent="0.2">
      <c r="C336" s="15"/>
      <c r="D336" s="15"/>
    </row>
    <row r="337" spans="3:4" x14ac:dyDescent="0.2">
      <c r="C337" s="15"/>
      <c r="D337" s="15"/>
    </row>
    <row r="338" spans="3:4" x14ac:dyDescent="0.2">
      <c r="C338" s="15"/>
      <c r="D338" s="15"/>
    </row>
    <row r="339" spans="3:4" x14ac:dyDescent="0.2">
      <c r="C339" s="15"/>
      <c r="D339" s="15"/>
    </row>
    <row r="340" spans="3:4" x14ac:dyDescent="0.2">
      <c r="C340" s="15"/>
      <c r="D340" s="15"/>
    </row>
    <row r="341" spans="3:4" x14ac:dyDescent="0.2">
      <c r="C341" s="15"/>
      <c r="D341" s="15"/>
    </row>
    <row r="342" spans="3:4" x14ac:dyDescent="0.2">
      <c r="C342" s="15"/>
      <c r="D342" s="15"/>
    </row>
    <row r="343" spans="3:4" x14ac:dyDescent="0.2">
      <c r="C343" s="15"/>
      <c r="D343" s="15"/>
    </row>
    <row r="344" spans="3:4" x14ac:dyDescent="0.2">
      <c r="C344" s="15"/>
      <c r="D344" s="15"/>
    </row>
    <row r="345" spans="3:4" x14ac:dyDescent="0.2">
      <c r="C345" s="15"/>
      <c r="D345" s="15"/>
    </row>
    <row r="346" spans="3:4" x14ac:dyDescent="0.2">
      <c r="C346" s="15"/>
      <c r="D346" s="15"/>
    </row>
    <row r="347" spans="3:4" x14ac:dyDescent="0.2">
      <c r="C347" s="15"/>
      <c r="D347" s="15"/>
    </row>
    <row r="348" spans="3:4" x14ac:dyDescent="0.2">
      <c r="C348" s="15"/>
      <c r="D348" s="15"/>
    </row>
    <row r="349" spans="3:4" x14ac:dyDescent="0.2">
      <c r="C349" s="15"/>
      <c r="D349" s="15"/>
    </row>
    <row r="350" spans="3:4" x14ac:dyDescent="0.2">
      <c r="C350" s="15"/>
      <c r="D350" s="15"/>
    </row>
    <row r="351" spans="3:4" x14ac:dyDescent="0.2">
      <c r="C351" s="15"/>
      <c r="D351" s="15"/>
    </row>
    <row r="352" spans="3:4" x14ac:dyDescent="0.2">
      <c r="C352" s="15"/>
      <c r="D352" s="15"/>
    </row>
    <row r="353" spans="3:4" x14ac:dyDescent="0.2">
      <c r="C353" s="15"/>
      <c r="D353" s="15"/>
    </row>
    <row r="354" spans="3:4" x14ac:dyDescent="0.2">
      <c r="C354" s="15"/>
      <c r="D354" s="15"/>
    </row>
    <row r="355" spans="3:4" x14ac:dyDescent="0.2">
      <c r="C355" s="15"/>
      <c r="D355" s="15"/>
    </row>
    <row r="356" spans="3:4" x14ac:dyDescent="0.2">
      <c r="C356" s="15"/>
      <c r="D356" s="15"/>
    </row>
    <row r="357" spans="3:4" x14ac:dyDescent="0.2">
      <c r="C357" s="15"/>
      <c r="D357" s="15"/>
    </row>
    <row r="358" spans="3:4" x14ac:dyDescent="0.2">
      <c r="C358" s="15"/>
      <c r="D358" s="15"/>
    </row>
    <row r="359" spans="3:4" x14ac:dyDescent="0.2">
      <c r="C359" s="15"/>
      <c r="D359" s="15"/>
    </row>
    <row r="360" spans="3:4" x14ac:dyDescent="0.2">
      <c r="C360" s="15"/>
      <c r="D360" s="15"/>
    </row>
    <row r="361" spans="3:4" x14ac:dyDescent="0.2">
      <c r="C361" s="15"/>
      <c r="D361" s="15"/>
    </row>
    <row r="362" spans="3:4" x14ac:dyDescent="0.2">
      <c r="C362" s="15"/>
      <c r="D362" s="15"/>
    </row>
    <row r="363" spans="3:4" x14ac:dyDescent="0.2">
      <c r="C363" s="15"/>
      <c r="D363" s="15"/>
    </row>
    <row r="364" spans="3:4" x14ac:dyDescent="0.2">
      <c r="C364" s="15"/>
      <c r="D364" s="15"/>
    </row>
    <row r="365" spans="3:4" x14ac:dyDescent="0.2">
      <c r="C365" s="15"/>
      <c r="D365" s="15"/>
    </row>
    <row r="366" spans="3:4" x14ac:dyDescent="0.2">
      <c r="C366" s="15"/>
      <c r="D366" s="15"/>
    </row>
    <row r="367" spans="3:4" x14ac:dyDescent="0.2">
      <c r="C367" s="15"/>
      <c r="D367" s="15"/>
    </row>
    <row r="368" spans="3:4" x14ac:dyDescent="0.2">
      <c r="C368" s="15"/>
      <c r="D368" s="15"/>
    </row>
    <row r="369" spans="3:4" x14ac:dyDescent="0.2">
      <c r="C369" s="15"/>
      <c r="D369" s="15"/>
    </row>
    <row r="370" spans="3:4" x14ac:dyDescent="0.2">
      <c r="C370" s="15"/>
      <c r="D370" s="15"/>
    </row>
    <row r="371" spans="3:4" x14ac:dyDescent="0.2">
      <c r="C371" s="15"/>
      <c r="D371" s="15"/>
    </row>
    <row r="372" spans="3:4" x14ac:dyDescent="0.2">
      <c r="C372" s="15"/>
      <c r="D372" s="15"/>
    </row>
    <row r="373" spans="3:4" x14ac:dyDescent="0.2">
      <c r="C373" s="15"/>
      <c r="D373" s="15"/>
    </row>
    <row r="374" spans="3:4" x14ac:dyDescent="0.2">
      <c r="C374" s="15"/>
      <c r="D374" s="15"/>
    </row>
    <row r="375" spans="3:4" x14ac:dyDescent="0.2">
      <c r="C375" s="15"/>
      <c r="D375" s="15"/>
    </row>
    <row r="376" spans="3:4" x14ac:dyDescent="0.2">
      <c r="C376" s="15"/>
      <c r="D376" s="15"/>
    </row>
    <row r="377" spans="3:4" x14ac:dyDescent="0.2">
      <c r="C377" s="15"/>
      <c r="D377" s="15"/>
    </row>
    <row r="378" spans="3:4" x14ac:dyDescent="0.2">
      <c r="C378" s="15"/>
      <c r="D378" s="15"/>
    </row>
    <row r="379" spans="3:4" x14ac:dyDescent="0.2">
      <c r="C379" s="15"/>
      <c r="D379" s="15"/>
    </row>
    <row r="380" spans="3:4" x14ac:dyDescent="0.2">
      <c r="C380" s="15"/>
      <c r="D380" s="15"/>
    </row>
    <row r="381" spans="3:4" x14ac:dyDescent="0.2">
      <c r="C381" s="15"/>
      <c r="D381" s="15"/>
    </row>
    <row r="382" spans="3:4" x14ac:dyDescent="0.2">
      <c r="C382" s="15"/>
      <c r="D382" s="15"/>
    </row>
    <row r="383" spans="3:4" x14ac:dyDescent="0.2">
      <c r="C383" s="15"/>
      <c r="D383" s="15"/>
    </row>
    <row r="384" spans="3:4" x14ac:dyDescent="0.2">
      <c r="C384" s="15"/>
      <c r="D384" s="15"/>
    </row>
    <row r="385" spans="3:4" x14ac:dyDescent="0.2">
      <c r="C385" s="15"/>
      <c r="D385" s="15"/>
    </row>
    <row r="386" spans="3:4" x14ac:dyDescent="0.2">
      <c r="C386" s="15"/>
      <c r="D386" s="15"/>
    </row>
    <row r="387" spans="3:4" x14ac:dyDescent="0.2">
      <c r="C387" s="15"/>
      <c r="D387" s="15"/>
    </row>
    <row r="388" spans="3:4" x14ac:dyDescent="0.2">
      <c r="C388" s="15"/>
      <c r="D388" s="15"/>
    </row>
    <row r="389" spans="3:4" x14ac:dyDescent="0.2">
      <c r="C389" s="15"/>
      <c r="D389" s="15"/>
    </row>
    <row r="390" spans="3:4" x14ac:dyDescent="0.2">
      <c r="C390" s="15"/>
      <c r="D390" s="15"/>
    </row>
    <row r="391" spans="3:4" x14ac:dyDescent="0.2">
      <c r="C391" s="15"/>
      <c r="D391" s="15"/>
    </row>
    <row r="392" spans="3:4" x14ac:dyDescent="0.2">
      <c r="C392" s="15"/>
      <c r="D392" s="15"/>
    </row>
    <row r="393" spans="3:4" x14ac:dyDescent="0.2">
      <c r="C393" s="15"/>
      <c r="D393" s="15"/>
    </row>
    <row r="394" spans="3:4" x14ac:dyDescent="0.2">
      <c r="C394" s="15"/>
      <c r="D394" s="15"/>
    </row>
    <row r="395" spans="3:4" x14ac:dyDescent="0.2">
      <c r="C395" s="15"/>
      <c r="D395" s="15"/>
    </row>
    <row r="396" spans="3:4" x14ac:dyDescent="0.2">
      <c r="C396" s="15"/>
      <c r="D396" s="15"/>
    </row>
    <row r="397" spans="3:4" x14ac:dyDescent="0.2">
      <c r="C397" s="15"/>
      <c r="D397" s="15"/>
    </row>
    <row r="398" spans="3:4" x14ac:dyDescent="0.2">
      <c r="C398" s="15"/>
      <c r="D398" s="15"/>
    </row>
    <row r="399" spans="3:4" x14ac:dyDescent="0.2">
      <c r="C399" s="15"/>
      <c r="D399" s="15"/>
    </row>
    <row r="400" spans="3:4" x14ac:dyDescent="0.2">
      <c r="C400" s="15"/>
      <c r="D400" s="15"/>
    </row>
    <row r="401" spans="3:4" x14ac:dyDescent="0.2">
      <c r="C401" s="15"/>
      <c r="D401" s="15"/>
    </row>
    <row r="402" spans="3:4" x14ac:dyDescent="0.2">
      <c r="C402" s="15"/>
      <c r="D402" s="15"/>
    </row>
    <row r="403" spans="3:4" x14ac:dyDescent="0.2">
      <c r="C403" s="15"/>
      <c r="D403" s="15"/>
    </row>
    <row r="404" spans="3:4" x14ac:dyDescent="0.2">
      <c r="C404" s="15"/>
      <c r="D404" s="15"/>
    </row>
    <row r="405" spans="3:4" x14ac:dyDescent="0.2">
      <c r="C405" s="15"/>
      <c r="D405" s="15"/>
    </row>
    <row r="406" spans="3:4" x14ac:dyDescent="0.2">
      <c r="C406" s="15"/>
      <c r="D406" s="15"/>
    </row>
    <row r="407" spans="3:4" x14ac:dyDescent="0.2">
      <c r="C407" s="15"/>
      <c r="D407" s="15"/>
    </row>
    <row r="408" spans="3:4" x14ac:dyDescent="0.2">
      <c r="C408" s="15"/>
      <c r="D408" s="15"/>
    </row>
    <row r="409" spans="3:4" x14ac:dyDescent="0.2">
      <c r="C409" s="15"/>
      <c r="D409" s="15"/>
    </row>
    <row r="410" spans="3:4" x14ac:dyDescent="0.2">
      <c r="C410" s="15"/>
      <c r="D410" s="15"/>
    </row>
    <row r="411" spans="3:4" x14ac:dyDescent="0.2">
      <c r="C411" s="15"/>
      <c r="D411" s="15"/>
    </row>
    <row r="412" spans="3:4" x14ac:dyDescent="0.2">
      <c r="C412" s="15"/>
      <c r="D412" s="15"/>
    </row>
    <row r="413" spans="3:4" x14ac:dyDescent="0.2">
      <c r="C413" s="15"/>
      <c r="D413" s="15"/>
    </row>
    <row r="414" spans="3:4" x14ac:dyDescent="0.2">
      <c r="C414" s="15"/>
      <c r="D414" s="15"/>
    </row>
    <row r="415" spans="3:4" x14ac:dyDescent="0.2">
      <c r="C415" s="15"/>
      <c r="D415" s="15"/>
    </row>
    <row r="416" spans="3:4" x14ac:dyDescent="0.2">
      <c r="C416" s="15"/>
      <c r="D416" s="15"/>
    </row>
    <row r="417" spans="3:4" x14ac:dyDescent="0.2">
      <c r="C417" s="15"/>
      <c r="D417" s="15"/>
    </row>
    <row r="418" spans="3:4" x14ac:dyDescent="0.2">
      <c r="C418" s="15"/>
      <c r="D418" s="15"/>
    </row>
    <row r="419" spans="3:4" x14ac:dyDescent="0.2">
      <c r="C419" s="15"/>
      <c r="D419" s="15"/>
    </row>
    <row r="420" spans="3:4" x14ac:dyDescent="0.2">
      <c r="C420" s="15"/>
      <c r="D420" s="15"/>
    </row>
    <row r="421" spans="3:4" x14ac:dyDescent="0.2">
      <c r="C421" s="15"/>
      <c r="D421" s="15"/>
    </row>
    <row r="422" spans="3:4" x14ac:dyDescent="0.2">
      <c r="C422" s="15"/>
      <c r="D422" s="15"/>
    </row>
    <row r="423" spans="3:4" x14ac:dyDescent="0.2">
      <c r="C423" s="15"/>
      <c r="D423" s="15"/>
    </row>
    <row r="424" spans="3:4" x14ac:dyDescent="0.2">
      <c r="C424" s="15"/>
      <c r="D424" s="15"/>
    </row>
    <row r="425" spans="3:4" x14ac:dyDescent="0.2">
      <c r="C425" s="15"/>
      <c r="D425" s="15"/>
    </row>
    <row r="426" spans="3:4" x14ac:dyDescent="0.2">
      <c r="C426" s="15"/>
      <c r="D426" s="15"/>
    </row>
    <row r="427" spans="3:4" x14ac:dyDescent="0.2">
      <c r="C427" s="15"/>
      <c r="D427" s="15"/>
    </row>
    <row r="428" spans="3:4" x14ac:dyDescent="0.2">
      <c r="C428" s="15"/>
      <c r="D428" s="15"/>
    </row>
    <row r="429" spans="3:4" x14ac:dyDescent="0.2">
      <c r="C429" s="15"/>
      <c r="D429" s="15"/>
    </row>
    <row r="430" spans="3:4" x14ac:dyDescent="0.2">
      <c r="C430" s="15"/>
      <c r="D430" s="15"/>
    </row>
    <row r="431" spans="3:4" x14ac:dyDescent="0.2">
      <c r="C431" s="15"/>
      <c r="D431" s="15"/>
    </row>
    <row r="432" spans="3:4" x14ac:dyDescent="0.2">
      <c r="C432" s="15"/>
      <c r="D432" s="15"/>
    </row>
    <row r="433" spans="3:4" x14ac:dyDescent="0.2">
      <c r="C433" s="15"/>
      <c r="D433" s="15"/>
    </row>
    <row r="434" spans="3:4" x14ac:dyDescent="0.2">
      <c r="C434" s="15"/>
      <c r="D434" s="15"/>
    </row>
    <row r="435" spans="3:4" x14ac:dyDescent="0.2">
      <c r="C435" s="15"/>
      <c r="D435" s="15"/>
    </row>
    <row r="436" spans="3:4" x14ac:dyDescent="0.2">
      <c r="C436" s="15"/>
      <c r="D436" s="15"/>
    </row>
    <row r="437" spans="3:4" x14ac:dyDescent="0.2">
      <c r="C437" s="15"/>
      <c r="D437" s="15"/>
    </row>
    <row r="438" spans="3:4" x14ac:dyDescent="0.2">
      <c r="C438" s="15"/>
      <c r="D438" s="15"/>
    </row>
    <row r="439" spans="3:4" x14ac:dyDescent="0.2">
      <c r="C439" s="15"/>
      <c r="D439" s="15"/>
    </row>
    <row r="440" spans="3:4" x14ac:dyDescent="0.2">
      <c r="C440" s="15"/>
      <c r="D440" s="15"/>
    </row>
    <row r="441" spans="3:4" x14ac:dyDescent="0.2">
      <c r="C441" s="15"/>
      <c r="D441" s="15"/>
    </row>
    <row r="442" spans="3:4" x14ac:dyDescent="0.2">
      <c r="C442" s="15"/>
      <c r="D442" s="15"/>
    </row>
    <row r="443" spans="3:4" x14ac:dyDescent="0.2">
      <c r="C443" s="15"/>
      <c r="D443" s="15"/>
    </row>
    <row r="444" spans="3:4" x14ac:dyDescent="0.2">
      <c r="C444" s="15"/>
      <c r="D444" s="15"/>
    </row>
    <row r="445" spans="3:4" x14ac:dyDescent="0.2">
      <c r="C445" s="15"/>
      <c r="D445" s="15"/>
    </row>
    <row r="446" spans="3:4" x14ac:dyDescent="0.2">
      <c r="C446" s="15"/>
      <c r="D446" s="15"/>
    </row>
    <row r="447" spans="3:4" x14ac:dyDescent="0.2">
      <c r="C447" s="15"/>
      <c r="D447" s="15"/>
    </row>
    <row r="448" spans="3:4" x14ac:dyDescent="0.2">
      <c r="C448" s="15"/>
      <c r="D448" s="15"/>
    </row>
    <row r="449" spans="3:4" x14ac:dyDescent="0.2">
      <c r="C449" s="15"/>
      <c r="D449" s="15"/>
    </row>
    <row r="450" spans="3:4" x14ac:dyDescent="0.2">
      <c r="C450" s="15"/>
      <c r="D450" s="15"/>
    </row>
    <row r="451" spans="3:4" x14ac:dyDescent="0.2">
      <c r="C451" s="15"/>
      <c r="D451" s="15"/>
    </row>
    <row r="452" spans="3:4" x14ac:dyDescent="0.2">
      <c r="C452" s="15"/>
      <c r="D452" s="15"/>
    </row>
    <row r="453" spans="3:4" x14ac:dyDescent="0.2">
      <c r="C453" s="15"/>
      <c r="D453" s="15"/>
    </row>
    <row r="454" spans="3:4" x14ac:dyDescent="0.2">
      <c r="C454" s="15"/>
      <c r="D454" s="15"/>
    </row>
    <row r="455" spans="3:4" x14ac:dyDescent="0.2">
      <c r="C455" s="15"/>
      <c r="D455" s="15"/>
    </row>
    <row r="456" spans="3:4" x14ac:dyDescent="0.2">
      <c r="C456" s="15"/>
      <c r="D456" s="15"/>
    </row>
    <row r="457" spans="3:4" x14ac:dyDescent="0.2">
      <c r="C457" s="15"/>
      <c r="D457" s="15"/>
    </row>
    <row r="458" spans="3:4" x14ac:dyDescent="0.2">
      <c r="C458" s="15"/>
      <c r="D458" s="15"/>
    </row>
    <row r="459" spans="3:4" x14ac:dyDescent="0.2">
      <c r="C459" s="15"/>
      <c r="D459" s="15"/>
    </row>
    <row r="460" spans="3:4" x14ac:dyDescent="0.2">
      <c r="C460" s="15"/>
      <c r="D460" s="15"/>
    </row>
    <row r="461" spans="3:4" x14ac:dyDescent="0.2">
      <c r="C461" s="15"/>
      <c r="D461" s="15"/>
    </row>
    <row r="462" spans="3:4" x14ac:dyDescent="0.2">
      <c r="C462" s="15"/>
      <c r="D462" s="15"/>
    </row>
    <row r="463" spans="3:4" x14ac:dyDescent="0.2">
      <c r="C463" s="15"/>
      <c r="D463" s="15"/>
    </row>
    <row r="464" spans="3:4" x14ac:dyDescent="0.2">
      <c r="C464" s="15"/>
      <c r="D464" s="15"/>
    </row>
    <row r="465" spans="3:4" x14ac:dyDescent="0.2">
      <c r="C465" s="15"/>
      <c r="D465" s="15"/>
    </row>
    <row r="466" spans="3:4" x14ac:dyDescent="0.2">
      <c r="C466" s="15"/>
      <c r="D466" s="15"/>
    </row>
    <row r="467" spans="3:4" x14ac:dyDescent="0.2">
      <c r="C467" s="15"/>
      <c r="D467" s="15"/>
    </row>
    <row r="468" spans="3:4" x14ac:dyDescent="0.2">
      <c r="C468" s="15"/>
      <c r="D468" s="15"/>
    </row>
    <row r="469" spans="3:4" x14ac:dyDescent="0.2">
      <c r="C469" s="15"/>
      <c r="D469" s="15"/>
    </row>
    <row r="470" spans="3:4" x14ac:dyDescent="0.2">
      <c r="C470" s="15"/>
      <c r="D470" s="15"/>
    </row>
    <row r="471" spans="3:4" x14ac:dyDescent="0.2">
      <c r="C471" s="15"/>
      <c r="D471" s="15"/>
    </row>
    <row r="472" spans="3:4" x14ac:dyDescent="0.2">
      <c r="C472" s="15"/>
      <c r="D472" s="15"/>
    </row>
    <row r="473" spans="3:4" x14ac:dyDescent="0.2">
      <c r="C473" s="15"/>
      <c r="D473" s="15"/>
    </row>
    <row r="474" spans="3:4" x14ac:dyDescent="0.2">
      <c r="C474" s="15"/>
      <c r="D474" s="15"/>
    </row>
    <row r="475" spans="3:4" x14ac:dyDescent="0.2">
      <c r="C475" s="15"/>
      <c r="D475" s="15"/>
    </row>
    <row r="476" spans="3:4" x14ac:dyDescent="0.2">
      <c r="C476" s="15"/>
      <c r="D476" s="15"/>
    </row>
    <row r="477" spans="3:4" x14ac:dyDescent="0.2">
      <c r="C477" s="15"/>
      <c r="D477" s="15"/>
    </row>
    <row r="478" spans="3:4" x14ac:dyDescent="0.2">
      <c r="C478" s="15"/>
      <c r="D478" s="15"/>
    </row>
    <row r="479" spans="3:4" x14ac:dyDescent="0.2">
      <c r="C479" s="15"/>
      <c r="D479" s="15"/>
    </row>
    <row r="480" spans="3:4" x14ac:dyDescent="0.2">
      <c r="C480" s="15"/>
      <c r="D480" s="15"/>
    </row>
    <row r="481" spans="3:4" x14ac:dyDescent="0.2">
      <c r="C481" s="15"/>
      <c r="D481" s="15"/>
    </row>
    <row r="482" spans="3:4" x14ac:dyDescent="0.2">
      <c r="C482" s="15"/>
      <c r="D482" s="15"/>
    </row>
    <row r="483" spans="3:4" x14ac:dyDescent="0.2">
      <c r="C483" s="15"/>
      <c r="D483" s="15"/>
    </row>
    <row r="484" spans="3:4" x14ac:dyDescent="0.2">
      <c r="C484" s="15"/>
      <c r="D484" s="15"/>
    </row>
    <row r="485" spans="3:4" x14ac:dyDescent="0.2">
      <c r="C485" s="15"/>
      <c r="D485" s="15"/>
    </row>
    <row r="486" spans="3:4" x14ac:dyDescent="0.2">
      <c r="C486" s="15"/>
      <c r="D486" s="15"/>
    </row>
    <row r="487" spans="3:4" x14ac:dyDescent="0.2">
      <c r="C487" s="15"/>
      <c r="D487" s="15"/>
    </row>
    <row r="488" spans="3:4" x14ac:dyDescent="0.2">
      <c r="C488" s="15"/>
      <c r="D488" s="15"/>
    </row>
    <row r="489" spans="3:4" x14ac:dyDescent="0.2">
      <c r="C489" s="15"/>
      <c r="D489" s="15"/>
    </row>
    <row r="490" spans="3:4" x14ac:dyDescent="0.2">
      <c r="C490" s="15"/>
      <c r="D490" s="15"/>
    </row>
    <row r="491" spans="3:4" x14ac:dyDescent="0.2">
      <c r="C491" s="15"/>
      <c r="D491" s="15"/>
    </row>
    <row r="492" spans="3:4" x14ac:dyDescent="0.2">
      <c r="C492" s="15"/>
      <c r="D492" s="15"/>
    </row>
    <row r="493" spans="3:4" x14ac:dyDescent="0.2">
      <c r="C493" s="15"/>
      <c r="D493" s="15"/>
    </row>
    <row r="494" spans="3:4" x14ac:dyDescent="0.2">
      <c r="C494" s="15"/>
      <c r="D494" s="15"/>
    </row>
    <row r="495" spans="3:4" x14ac:dyDescent="0.2">
      <c r="C495" s="15"/>
      <c r="D495" s="15"/>
    </row>
    <row r="496" spans="3:4" x14ac:dyDescent="0.2">
      <c r="C496" s="15"/>
      <c r="D496" s="15"/>
    </row>
    <row r="497" spans="3:4" x14ac:dyDescent="0.2">
      <c r="C497" s="15"/>
      <c r="D497" s="15"/>
    </row>
    <row r="498" spans="3:4" x14ac:dyDescent="0.2">
      <c r="C498" s="15"/>
      <c r="D498" s="15"/>
    </row>
    <row r="499" spans="3:4" x14ac:dyDescent="0.2">
      <c r="C499" s="15"/>
      <c r="D499" s="15"/>
    </row>
    <row r="500" spans="3:4" x14ac:dyDescent="0.2">
      <c r="C500" s="15"/>
      <c r="D500" s="15"/>
    </row>
    <row r="501" spans="3:4" x14ac:dyDescent="0.2">
      <c r="C501" s="15"/>
      <c r="D501" s="15"/>
    </row>
    <row r="502" spans="3:4" x14ac:dyDescent="0.2">
      <c r="C502" s="15"/>
      <c r="D502" s="15"/>
    </row>
    <row r="503" spans="3:4" x14ac:dyDescent="0.2">
      <c r="C503" s="15"/>
      <c r="D503" s="15"/>
    </row>
    <row r="504" spans="3:4" x14ac:dyDescent="0.2">
      <c r="C504" s="15"/>
      <c r="D504" s="15"/>
    </row>
    <row r="505" spans="3:4" x14ac:dyDescent="0.2">
      <c r="C505" s="15"/>
      <c r="D505" s="15"/>
    </row>
    <row r="506" spans="3:4" x14ac:dyDescent="0.2">
      <c r="C506" s="15"/>
      <c r="D506" s="15"/>
    </row>
    <row r="507" spans="3:4" x14ac:dyDescent="0.2">
      <c r="C507" s="15"/>
      <c r="D507" s="15"/>
    </row>
    <row r="508" spans="3:4" x14ac:dyDescent="0.2">
      <c r="C508" s="15"/>
      <c r="D508" s="15"/>
    </row>
    <row r="509" spans="3:4" x14ac:dyDescent="0.2">
      <c r="C509" s="15"/>
      <c r="D509" s="15"/>
    </row>
    <row r="510" spans="3:4" x14ac:dyDescent="0.2">
      <c r="C510" s="15"/>
      <c r="D510" s="15"/>
    </row>
    <row r="511" spans="3:4" x14ac:dyDescent="0.2">
      <c r="C511" s="15"/>
      <c r="D511" s="15"/>
    </row>
    <row r="512" spans="3:4" x14ac:dyDescent="0.2">
      <c r="C512" s="15"/>
      <c r="D512" s="15"/>
    </row>
    <row r="513" spans="3:4" x14ac:dyDescent="0.2">
      <c r="C513" s="15"/>
      <c r="D513" s="15"/>
    </row>
    <row r="514" spans="3:4" x14ac:dyDescent="0.2">
      <c r="C514" s="15"/>
      <c r="D514" s="15"/>
    </row>
    <row r="515" spans="3:4" x14ac:dyDescent="0.2">
      <c r="C515" s="15"/>
      <c r="D515" s="15"/>
    </row>
    <row r="516" spans="3:4" x14ac:dyDescent="0.2">
      <c r="C516" s="15"/>
      <c r="D516" s="15"/>
    </row>
    <row r="517" spans="3:4" x14ac:dyDescent="0.2">
      <c r="C517" s="15"/>
      <c r="D517" s="15"/>
    </row>
    <row r="518" spans="3:4" x14ac:dyDescent="0.2">
      <c r="C518" s="15"/>
      <c r="D518" s="15"/>
    </row>
    <row r="519" spans="3:4" x14ac:dyDescent="0.2">
      <c r="C519" s="15"/>
      <c r="D519" s="15"/>
    </row>
    <row r="520" spans="3:4" x14ac:dyDescent="0.2">
      <c r="C520" s="15"/>
      <c r="D520" s="15"/>
    </row>
    <row r="521" spans="3:4" x14ac:dyDescent="0.2">
      <c r="C521" s="15"/>
      <c r="D521" s="15"/>
    </row>
    <row r="522" spans="3:4" x14ac:dyDescent="0.2">
      <c r="C522" s="15"/>
      <c r="D522" s="15"/>
    </row>
    <row r="523" spans="3:4" x14ac:dyDescent="0.2">
      <c r="C523" s="15"/>
      <c r="D523" s="15"/>
    </row>
    <row r="524" spans="3:4" x14ac:dyDescent="0.2">
      <c r="C524" s="15"/>
      <c r="D524" s="15"/>
    </row>
    <row r="525" spans="3:4" x14ac:dyDescent="0.2">
      <c r="C525" s="15"/>
      <c r="D525" s="15"/>
    </row>
    <row r="526" spans="3:4" x14ac:dyDescent="0.2">
      <c r="C526" s="15"/>
      <c r="D526" s="15"/>
    </row>
    <row r="527" spans="3:4" x14ac:dyDescent="0.2">
      <c r="C527" s="15"/>
      <c r="D527" s="15"/>
    </row>
    <row r="528" spans="3:4" x14ac:dyDescent="0.2">
      <c r="C528" s="15"/>
      <c r="D528" s="15"/>
    </row>
    <row r="529" spans="3:4" x14ac:dyDescent="0.2">
      <c r="C529" s="15"/>
      <c r="D529" s="15"/>
    </row>
    <row r="530" spans="3:4" x14ac:dyDescent="0.2">
      <c r="C530" s="15"/>
      <c r="D530" s="15"/>
    </row>
    <row r="531" spans="3:4" x14ac:dyDescent="0.2">
      <c r="C531" s="15"/>
      <c r="D531" s="15"/>
    </row>
    <row r="532" spans="3:4" x14ac:dyDescent="0.2">
      <c r="C532" s="15"/>
      <c r="D532" s="15"/>
    </row>
    <row r="533" spans="3:4" x14ac:dyDescent="0.2">
      <c r="C533" s="15"/>
      <c r="D533" s="15"/>
    </row>
    <row r="534" spans="3:4" x14ac:dyDescent="0.2">
      <c r="C534" s="15"/>
      <c r="D534" s="15"/>
    </row>
    <row r="535" spans="3:4" x14ac:dyDescent="0.2">
      <c r="C535" s="15"/>
      <c r="D535" s="15"/>
    </row>
    <row r="536" spans="3:4" x14ac:dyDescent="0.2">
      <c r="C536" s="15"/>
      <c r="D536" s="15"/>
    </row>
    <row r="537" spans="3:4" x14ac:dyDescent="0.2">
      <c r="C537" s="15"/>
      <c r="D537" s="15"/>
    </row>
    <row r="538" spans="3:4" x14ac:dyDescent="0.2">
      <c r="C538" s="15"/>
      <c r="D538" s="15"/>
    </row>
    <row r="539" spans="3:4" x14ac:dyDescent="0.2">
      <c r="C539" s="15"/>
      <c r="D539" s="15"/>
    </row>
    <row r="540" spans="3:4" x14ac:dyDescent="0.2">
      <c r="C540" s="15"/>
      <c r="D540" s="15"/>
    </row>
    <row r="541" spans="3:4" x14ac:dyDescent="0.2">
      <c r="C541" s="15"/>
      <c r="D541" s="15"/>
    </row>
    <row r="542" spans="3:4" x14ac:dyDescent="0.2">
      <c r="C542" s="15"/>
      <c r="D542" s="15"/>
    </row>
    <row r="543" spans="3:4" x14ac:dyDescent="0.2">
      <c r="C543" s="15"/>
      <c r="D543" s="15"/>
    </row>
    <row r="544" spans="3:4" x14ac:dyDescent="0.2">
      <c r="C544" s="15"/>
      <c r="D544" s="15"/>
    </row>
    <row r="545" spans="3:4" x14ac:dyDescent="0.2">
      <c r="C545" s="15"/>
      <c r="D545" s="15"/>
    </row>
    <row r="546" spans="3:4" x14ac:dyDescent="0.2">
      <c r="C546" s="15"/>
      <c r="D546" s="15"/>
    </row>
    <row r="547" spans="3:4" x14ac:dyDescent="0.2">
      <c r="C547" s="15"/>
      <c r="D547" s="15"/>
    </row>
    <row r="548" spans="3:4" x14ac:dyDescent="0.2">
      <c r="C548" s="15"/>
      <c r="D548" s="15"/>
    </row>
    <row r="549" spans="3:4" x14ac:dyDescent="0.2">
      <c r="C549" s="15"/>
      <c r="D549" s="15"/>
    </row>
    <row r="550" spans="3:4" x14ac:dyDescent="0.2">
      <c r="C550" s="15"/>
      <c r="D550" s="15"/>
    </row>
    <row r="551" spans="3:4" x14ac:dyDescent="0.2">
      <c r="C551" s="15"/>
      <c r="D551" s="15"/>
    </row>
    <row r="552" spans="3:4" x14ac:dyDescent="0.2">
      <c r="C552" s="15"/>
      <c r="D552" s="15"/>
    </row>
    <row r="553" spans="3:4" x14ac:dyDescent="0.2">
      <c r="C553" s="15"/>
      <c r="D553" s="15"/>
    </row>
    <row r="554" spans="3:4" x14ac:dyDescent="0.2">
      <c r="C554" s="15"/>
      <c r="D554" s="15"/>
    </row>
    <row r="555" spans="3:4" x14ac:dyDescent="0.2">
      <c r="C555" s="15"/>
      <c r="D555" s="15"/>
    </row>
    <row r="556" spans="3:4" x14ac:dyDescent="0.2">
      <c r="C556" s="15"/>
      <c r="D556" s="15"/>
    </row>
    <row r="557" spans="3:4" x14ac:dyDescent="0.2">
      <c r="C557" s="15"/>
      <c r="D557" s="15"/>
    </row>
    <row r="558" spans="3:4" x14ac:dyDescent="0.2">
      <c r="C558" s="15"/>
      <c r="D558" s="15"/>
    </row>
    <row r="559" spans="3:4" x14ac:dyDescent="0.2">
      <c r="C559" s="15"/>
      <c r="D559" s="15"/>
    </row>
    <row r="560" spans="3:4" x14ac:dyDescent="0.2">
      <c r="C560" s="15"/>
      <c r="D560" s="15"/>
    </row>
    <row r="561" spans="3:4" x14ac:dyDescent="0.2">
      <c r="C561" s="15"/>
      <c r="D561" s="15"/>
    </row>
    <row r="562" spans="3:4" x14ac:dyDescent="0.2">
      <c r="C562" s="15"/>
      <c r="D562" s="15"/>
    </row>
    <row r="563" spans="3:4" x14ac:dyDescent="0.2">
      <c r="C563" s="15"/>
      <c r="D563" s="15"/>
    </row>
    <row r="564" spans="3:4" x14ac:dyDescent="0.2">
      <c r="C564" s="15"/>
      <c r="D564" s="15"/>
    </row>
    <row r="565" spans="3:4" x14ac:dyDescent="0.2">
      <c r="C565" s="15"/>
      <c r="D565" s="15"/>
    </row>
    <row r="566" spans="3:4" x14ac:dyDescent="0.2">
      <c r="C566" s="15"/>
      <c r="D566" s="15"/>
    </row>
    <row r="567" spans="3:4" x14ac:dyDescent="0.2">
      <c r="C567" s="15"/>
      <c r="D567" s="15"/>
    </row>
    <row r="568" spans="3:4" x14ac:dyDescent="0.2">
      <c r="C568" s="15"/>
      <c r="D568" s="15"/>
    </row>
    <row r="569" spans="3:4" x14ac:dyDescent="0.2">
      <c r="C569" s="15"/>
      <c r="D569" s="15"/>
    </row>
    <row r="570" spans="3:4" x14ac:dyDescent="0.2">
      <c r="C570" s="15"/>
      <c r="D570" s="15"/>
    </row>
    <row r="571" spans="3:4" x14ac:dyDescent="0.2">
      <c r="C571" s="15"/>
      <c r="D571" s="15"/>
    </row>
    <row r="572" spans="3:4" x14ac:dyDescent="0.2">
      <c r="C572" s="15"/>
      <c r="D572" s="15"/>
    </row>
    <row r="573" spans="3:4" x14ac:dyDescent="0.2">
      <c r="C573" s="15"/>
      <c r="D573" s="15"/>
    </row>
    <row r="574" spans="3:4" x14ac:dyDescent="0.2">
      <c r="C574" s="15"/>
      <c r="D574" s="15"/>
    </row>
    <row r="575" spans="3:4" x14ac:dyDescent="0.2">
      <c r="C575" s="15"/>
      <c r="D575" s="15"/>
    </row>
    <row r="576" spans="3:4" x14ac:dyDescent="0.2">
      <c r="C576" s="15"/>
      <c r="D576" s="15"/>
    </row>
    <row r="577" spans="3:4" x14ac:dyDescent="0.2">
      <c r="C577" s="15"/>
      <c r="D577" s="15"/>
    </row>
    <row r="578" spans="3:4" x14ac:dyDescent="0.2">
      <c r="C578" s="15"/>
      <c r="D578" s="15"/>
    </row>
    <row r="579" spans="3:4" x14ac:dyDescent="0.2">
      <c r="C579" s="15"/>
      <c r="D579" s="15"/>
    </row>
    <row r="580" spans="3:4" x14ac:dyDescent="0.2">
      <c r="C580" s="15"/>
      <c r="D580" s="15"/>
    </row>
    <row r="581" spans="3:4" x14ac:dyDescent="0.2">
      <c r="C581" s="15"/>
      <c r="D581" s="15"/>
    </row>
    <row r="582" spans="3:4" x14ac:dyDescent="0.2">
      <c r="C582" s="15"/>
      <c r="D582" s="15"/>
    </row>
    <row r="583" spans="3:4" x14ac:dyDescent="0.2">
      <c r="C583" s="15"/>
      <c r="D583" s="15"/>
    </row>
    <row r="584" spans="3:4" x14ac:dyDescent="0.2">
      <c r="C584" s="15"/>
      <c r="D584" s="15"/>
    </row>
    <row r="585" spans="3:4" x14ac:dyDescent="0.2">
      <c r="C585" s="15"/>
      <c r="D585" s="15"/>
    </row>
    <row r="586" spans="3:4" x14ac:dyDescent="0.2">
      <c r="C586" s="15"/>
      <c r="D586" s="15"/>
    </row>
    <row r="587" spans="3:4" x14ac:dyDescent="0.2">
      <c r="C587" s="15"/>
      <c r="D587" s="15"/>
    </row>
    <row r="588" spans="3:4" x14ac:dyDescent="0.2">
      <c r="C588" s="15"/>
      <c r="D588" s="15"/>
    </row>
    <row r="589" spans="3:4" x14ac:dyDescent="0.2">
      <c r="C589" s="15"/>
      <c r="D589" s="15"/>
    </row>
    <row r="590" spans="3:4" x14ac:dyDescent="0.2">
      <c r="C590" s="15"/>
      <c r="D590" s="15"/>
    </row>
    <row r="591" spans="3:4" x14ac:dyDescent="0.2">
      <c r="C591" s="15"/>
      <c r="D591" s="15"/>
    </row>
    <row r="592" spans="3:4" x14ac:dyDescent="0.2">
      <c r="C592" s="15"/>
      <c r="D592" s="15"/>
    </row>
    <row r="593" spans="3:4" x14ac:dyDescent="0.2">
      <c r="C593" s="15"/>
      <c r="D593" s="15"/>
    </row>
    <row r="594" spans="3:4" x14ac:dyDescent="0.2">
      <c r="C594" s="15"/>
      <c r="D594" s="15"/>
    </row>
    <row r="595" spans="3:4" x14ac:dyDescent="0.2">
      <c r="C595" s="15"/>
      <c r="D595" s="15"/>
    </row>
    <row r="596" spans="3:4" x14ac:dyDescent="0.2">
      <c r="C596" s="15"/>
      <c r="D596" s="15"/>
    </row>
    <row r="597" spans="3:4" x14ac:dyDescent="0.2">
      <c r="C597" s="15"/>
      <c r="D597" s="15"/>
    </row>
    <row r="598" spans="3:4" x14ac:dyDescent="0.2">
      <c r="C598" s="15"/>
      <c r="D598" s="15"/>
    </row>
    <row r="599" spans="3:4" x14ac:dyDescent="0.2">
      <c r="C599" s="15"/>
      <c r="D599" s="15"/>
    </row>
    <row r="600" spans="3:4" x14ac:dyDescent="0.2">
      <c r="C600" s="15"/>
      <c r="D600" s="15"/>
    </row>
    <row r="601" spans="3:4" x14ac:dyDescent="0.2">
      <c r="C601" s="15"/>
      <c r="D601" s="15"/>
    </row>
    <row r="602" spans="3:4" x14ac:dyDescent="0.2">
      <c r="C602" s="15"/>
      <c r="D602" s="15"/>
    </row>
    <row r="603" spans="3:4" x14ac:dyDescent="0.2">
      <c r="C603" s="15"/>
      <c r="D603" s="15"/>
    </row>
    <row r="604" spans="3:4" x14ac:dyDescent="0.2">
      <c r="C604" s="15"/>
      <c r="D604" s="15"/>
    </row>
    <row r="605" spans="3:4" x14ac:dyDescent="0.2">
      <c r="C605" s="15"/>
      <c r="D605" s="15"/>
    </row>
    <row r="606" spans="3:4" x14ac:dyDescent="0.2">
      <c r="C606" s="15"/>
      <c r="D606" s="15"/>
    </row>
    <row r="607" spans="3:4" x14ac:dyDescent="0.2">
      <c r="C607" s="15"/>
      <c r="D607" s="15"/>
    </row>
    <row r="608" spans="3:4" x14ac:dyDescent="0.2">
      <c r="C608" s="15"/>
      <c r="D608" s="15"/>
    </row>
    <row r="609" spans="3:4" x14ac:dyDescent="0.2">
      <c r="C609" s="15"/>
      <c r="D609" s="15"/>
    </row>
    <row r="610" spans="3:4" x14ac:dyDescent="0.2">
      <c r="C610" s="15"/>
      <c r="D610" s="15"/>
    </row>
    <row r="611" spans="3:4" x14ac:dyDescent="0.2">
      <c r="C611" s="15"/>
      <c r="D611" s="15"/>
    </row>
    <row r="612" spans="3:4" x14ac:dyDescent="0.2">
      <c r="C612" s="15"/>
      <c r="D612" s="15"/>
    </row>
    <row r="613" spans="3:4" x14ac:dyDescent="0.2">
      <c r="C613" s="15"/>
      <c r="D613" s="15"/>
    </row>
    <row r="614" spans="3:4" x14ac:dyDescent="0.2">
      <c r="C614" s="15"/>
      <c r="D614" s="15"/>
    </row>
    <row r="615" spans="3:4" x14ac:dyDescent="0.2">
      <c r="C615" s="15"/>
      <c r="D615" s="15"/>
    </row>
    <row r="616" spans="3:4" x14ac:dyDescent="0.2">
      <c r="C616" s="15"/>
      <c r="D616" s="15"/>
    </row>
    <row r="617" spans="3:4" x14ac:dyDescent="0.2">
      <c r="C617" s="15"/>
      <c r="D617" s="15"/>
    </row>
    <row r="618" spans="3:4" x14ac:dyDescent="0.2">
      <c r="C618" s="15"/>
      <c r="D618" s="15"/>
    </row>
    <row r="619" spans="3:4" x14ac:dyDescent="0.2">
      <c r="C619" s="15"/>
      <c r="D619" s="15"/>
    </row>
    <row r="620" spans="3:4" x14ac:dyDescent="0.2">
      <c r="C620" s="15"/>
      <c r="D620" s="15"/>
    </row>
    <row r="621" spans="3:4" x14ac:dyDescent="0.2">
      <c r="C621" s="15"/>
      <c r="D621" s="15"/>
    </row>
    <row r="622" spans="3:4" x14ac:dyDescent="0.2">
      <c r="C622" s="15"/>
      <c r="D622" s="15"/>
    </row>
    <row r="623" spans="3:4" x14ac:dyDescent="0.2">
      <c r="C623" s="15"/>
      <c r="D623" s="15"/>
    </row>
    <row r="624" spans="3:4" x14ac:dyDescent="0.2">
      <c r="C624" s="15"/>
      <c r="D624" s="15"/>
    </row>
    <row r="625" spans="3:4" x14ac:dyDescent="0.2">
      <c r="C625" s="15"/>
      <c r="D625" s="15"/>
    </row>
    <row r="626" spans="3:4" x14ac:dyDescent="0.2">
      <c r="C626" s="15"/>
      <c r="D626" s="15"/>
    </row>
    <row r="627" spans="3:4" x14ac:dyDescent="0.2">
      <c r="C627" s="15"/>
      <c r="D627" s="15"/>
    </row>
    <row r="628" spans="3:4" x14ac:dyDescent="0.2">
      <c r="C628" s="15"/>
      <c r="D628" s="15"/>
    </row>
    <row r="629" spans="3:4" x14ac:dyDescent="0.2">
      <c r="C629" s="15"/>
      <c r="D629" s="15"/>
    </row>
    <row r="630" spans="3:4" x14ac:dyDescent="0.2">
      <c r="C630" s="15"/>
      <c r="D630" s="15"/>
    </row>
    <row r="631" spans="3:4" x14ac:dyDescent="0.2">
      <c r="C631" s="15"/>
      <c r="D631" s="15"/>
    </row>
    <row r="632" spans="3:4" x14ac:dyDescent="0.2">
      <c r="C632" s="15"/>
      <c r="D632" s="15"/>
    </row>
    <row r="633" spans="3:4" x14ac:dyDescent="0.2">
      <c r="C633" s="15"/>
      <c r="D633" s="15"/>
    </row>
    <row r="634" spans="3:4" x14ac:dyDescent="0.2">
      <c r="C634" s="15"/>
      <c r="D634" s="15"/>
    </row>
    <row r="635" spans="3:4" x14ac:dyDescent="0.2">
      <c r="C635" s="15"/>
      <c r="D635" s="15"/>
    </row>
    <row r="636" spans="3:4" x14ac:dyDescent="0.2">
      <c r="C636" s="15"/>
      <c r="D636" s="15"/>
    </row>
    <row r="637" spans="3:4" x14ac:dyDescent="0.2">
      <c r="C637" s="15"/>
      <c r="D637" s="15"/>
    </row>
    <row r="638" spans="3:4" x14ac:dyDescent="0.2">
      <c r="C638" s="15"/>
      <c r="D638" s="15"/>
    </row>
    <row r="639" spans="3:4" x14ac:dyDescent="0.2">
      <c r="C639" s="15"/>
      <c r="D639" s="15"/>
    </row>
    <row r="640" spans="3:4" x14ac:dyDescent="0.2">
      <c r="C640" s="15"/>
      <c r="D640" s="15"/>
    </row>
    <row r="641" spans="3:4" x14ac:dyDescent="0.2">
      <c r="C641" s="15"/>
      <c r="D641" s="15"/>
    </row>
    <row r="642" spans="3:4" x14ac:dyDescent="0.2">
      <c r="C642" s="15"/>
      <c r="D642" s="15"/>
    </row>
    <row r="643" spans="3:4" x14ac:dyDescent="0.2">
      <c r="C643" s="15"/>
      <c r="D643" s="15"/>
    </row>
    <row r="644" spans="3:4" x14ac:dyDescent="0.2">
      <c r="C644" s="15"/>
      <c r="D644" s="15"/>
    </row>
    <row r="645" spans="3:4" x14ac:dyDescent="0.2">
      <c r="C645" s="15"/>
      <c r="D645" s="15"/>
    </row>
    <row r="646" spans="3:4" x14ac:dyDescent="0.2">
      <c r="C646" s="15"/>
      <c r="D646" s="15"/>
    </row>
    <row r="647" spans="3:4" x14ac:dyDescent="0.2">
      <c r="C647" s="15"/>
      <c r="D647" s="15"/>
    </row>
    <row r="648" spans="3:4" x14ac:dyDescent="0.2">
      <c r="C648" s="15"/>
      <c r="D648" s="15"/>
    </row>
    <row r="649" spans="3:4" x14ac:dyDescent="0.2">
      <c r="C649" s="15"/>
      <c r="D649" s="15"/>
    </row>
    <row r="650" spans="3:4" x14ac:dyDescent="0.2">
      <c r="C650" s="15"/>
      <c r="D650" s="15"/>
    </row>
    <row r="651" spans="3:4" x14ac:dyDescent="0.2">
      <c r="C651" s="15"/>
      <c r="D651" s="15"/>
    </row>
    <row r="652" spans="3:4" x14ac:dyDescent="0.2">
      <c r="C652" s="15"/>
      <c r="D652" s="15"/>
    </row>
    <row r="653" spans="3:4" x14ac:dyDescent="0.2">
      <c r="C653" s="15"/>
      <c r="D653" s="15"/>
    </row>
    <row r="654" spans="3:4" x14ac:dyDescent="0.2">
      <c r="C654" s="15"/>
      <c r="D654" s="15"/>
    </row>
    <row r="655" spans="3:4" x14ac:dyDescent="0.2">
      <c r="C655" s="15"/>
      <c r="D655" s="15"/>
    </row>
    <row r="656" spans="3:4" x14ac:dyDescent="0.2">
      <c r="C656" s="15"/>
      <c r="D656" s="15"/>
    </row>
    <row r="657" spans="3:4" x14ac:dyDescent="0.2">
      <c r="C657" s="15"/>
      <c r="D657" s="15"/>
    </row>
    <row r="658" spans="3:4" x14ac:dyDescent="0.2">
      <c r="C658" s="15"/>
      <c r="D658" s="15"/>
    </row>
    <row r="659" spans="3:4" x14ac:dyDescent="0.2">
      <c r="C659" s="15"/>
      <c r="D659" s="15"/>
    </row>
    <row r="660" spans="3:4" x14ac:dyDescent="0.2">
      <c r="C660" s="15"/>
      <c r="D660" s="15"/>
    </row>
    <row r="661" spans="3:4" x14ac:dyDescent="0.2">
      <c r="C661" s="15"/>
      <c r="D661" s="15"/>
    </row>
    <row r="662" spans="3:4" x14ac:dyDescent="0.2">
      <c r="C662" s="15"/>
      <c r="D662" s="15"/>
    </row>
    <row r="663" spans="3:4" x14ac:dyDescent="0.2">
      <c r="C663" s="15"/>
      <c r="D663" s="15"/>
    </row>
    <row r="664" spans="3:4" x14ac:dyDescent="0.2">
      <c r="C664" s="15"/>
      <c r="D664" s="15"/>
    </row>
    <row r="665" spans="3:4" x14ac:dyDescent="0.2">
      <c r="C665" s="15"/>
      <c r="D665" s="15"/>
    </row>
    <row r="666" spans="3:4" x14ac:dyDescent="0.2">
      <c r="C666" s="15"/>
      <c r="D666" s="15"/>
    </row>
    <row r="667" spans="3:4" x14ac:dyDescent="0.2">
      <c r="C667" s="15"/>
      <c r="D667" s="15"/>
    </row>
    <row r="668" spans="3:4" x14ac:dyDescent="0.2">
      <c r="C668" s="15"/>
      <c r="D668" s="15"/>
    </row>
    <row r="669" spans="3:4" x14ac:dyDescent="0.2">
      <c r="C669" s="15"/>
      <c r="D669" s="15"/>
    </row>
    <row r="670" spans="3:4" x14ac:dyDescent="0.2">
      <c r="C670" s="15"/>
      <c r="D670" s="15"/>
    </row>
    <row r="671" spans="3:4" x14ac:dyDescent="0.2">
      <c r="C671" s="15"/>
      <c r="D671" s="15"/>
    </row>
    <row r="672" spans="3:4" x14ac:dyDescent="0.2">
      <c r="C672" s="15"/>
      <c r="D672" s="15"/>
    </row>
    <row r="673" spans="3:4" x14ac:dyDescent="0.2">
      <c r="C673" s="15"/>
      <c r="D673" s="15"/>
    </row>
    <row r="674" spans="3:4" x14ac:dyDescent="0.2">
      <c r="C674" s="15"/>
      <c r="D674" s="15"/>
    </row>
    <row r="675" spans="3:4" x14ac:dyDescent="0.2">
      <c r="C675" s="15"/>
      <c r="D675" s="15"/>
    </row>
    <row r="676" spans="3:4" x14ac:dyDescent="0.2">
      <c r="C676" s="15"/>
      <c r="D676" s="15"/>
    </row>
    <row r="677" spans="3:4" x14ac:dyDescent="0.2">
      <c r="C677" s="15"/>
      <c r="D677" s="15"/>
    </row>
    <row r="678" spans="3:4" x14ac:dyDescent="0.2">
      <c r="C678" s="15"/>
      <c r="D678" s="15"/>
    </row>
    <row r="679" spans="3:4" x14ac:dyDescent="0.2">
      <c r="C679" s="15"/>
      <c r="D679" s="15"/>
    </row>
    <row r="680" spans="3:4" x14ac:dyDescent="0.2">
      <c r="C680" s="15"/>
      <c r="D680" s="15"/>
    </row>
    <row r="681" spans="3:4" x14ac:dyDescent="0.2">
      <c r="C681" s="15"/>
      <c r="D681" s="15"/>
    </row>
    <row r="682" spans="3:4" x14ac:dyDescent="0.2">
      <c r="C682" s="15"/>
      <c r="D682" s="15"/>
    </row>
    <row r="683" spans="3:4" x14ac:dyDescent="0.2">
      <c r="C683" s="15"/>
      <c r="D683" s="15"/>
    </row>
    <row r="684" spans="3:4" x14ac:dyDescent="0.2">
      <c r="C684" s="15"/>
      <c r="D684" s="15"/>
    </row>
    <row r="685" spans="3:4" x14ac:dyDescent="0.2">
      <c r="C685" s="15"/>
      <c r="D685" s="15"/>
    </row>
    <row r="686" spans="3:4" x14ac:dyDescent="0.2">
      <c r="C686" s="15"/>
      <c r="D686" s="15"/>
    </row>
    <row r="687" spans="3:4" x14ac:dyDescent="0.2">
      <c r="C687" s="15"/>
      <c r="D687" s="15"/>
    </row>
    <row r="688" spans="3:4" x14ac:dyDescent="0.2">
      <c r="C688" s="15"/>
      <c r="D688" s="15"/>
    </row>
    <row r="689" spans="3:4" x14ac:dyDescent="0.2">
      <c r="C689" s="15"/>
      <c r="D689" s="15"/>
    </row>
    <row r="690" spans="3:4" x14ac:dyDescent="0.2">
      <c r="C690" s="15"/>
      <c r="D690" s="15"/>
    </row>
    <row r="691" spans="3:4" x14ac:dyDescent="0.2">
      <c r="C691" s="15"/>
      <c r="D691" s="15"/>
    </row>
    <row r="692" spans="3:4" x14ac:dyDescent="0.2">
      <c r="C692" s="15"/>
      <c r="D692" s="15"/>
    </row>
    <row r="693" spans="3:4" x14ac:dyDescent="0.2">
      <c r="C693" s="15"/>
      <c r="D693" s="15"/>
    </row>
    <row r="694" spans="3:4" x14ac:dyDescent="0.2">
      <c r="C694" s="15"/>
      <c r="D694" s="15"/>
    </row>
    <row r="695" spans="3:4" x14ac:dyDescent="0.2">
      <c r="C695" s="15"/>
      <c r="D695" s="15"/>
    </row>
    <row r="696" spans="3:4" x14ac:dyDescent="0.2">
      <c r="C696" s="15"/>
      <c r="D696" s="15"/>
    </row>
    <row r="697" spans="3:4" x14ac:dyDescent="0.2">
      <c r="C697" s="15"/>
      <c r="D697" s="15"/>
    </row>
    <row r="698" spans="3:4" x14ac:dyDescent="0.2">
      <c r="C698" s="15"/>
      <c r="D698" s="15"/>
    </row>
    <row r="699" spans="3:4" x14ac:dyDescent="0.2">
      <c r="C699" s="15"/>
      <c r="D699" s="15"/>
    </row>
    <row r="700" spans="3:4" x14ac:dyDescent="0.2">
      <c r="C700" s="15"/>
      <c r="D700" s="15"/>
    </row>
    <row r="701" spans="3:4" x14ac:dyDescent="0.2">
      <c r="C701" s="15"/>
      <c r="D701" s="15"/>
    </row>
    <row r="702" spans="3:4" x14ac:dyDescent="0.2">
      <c r="C702" s="15"/>
      <c r="D702" s="15"/>
    </row>
    <row r="703" spans="3:4" x14ac:dyDescent="0.2">
      <c r="C703" s="15"/>
      <c r="D703" s="15"/>
    </row>
    <row r="704" spans="3:4" x14ac:dyDescent="0.2">
      <c r="C704" s="15"/>
      <c r="D704" s="15"/>
    </row>
    <row r="705" spans="3:4" x14ac:dyDescent="0.2">
      <c r="C705" s="15"/>
      <c r="D705" s="15"/>
    </row>
    <row r="706" spans="3:4" x14ac:dyDescent="0.2">
      <c r="C706" s="15"/>
      <c r="D706" s="15"/>
    </row>
    <row r="707" spans="3:4" x14ac:dyDescent="0.2">
      <c r="C707" s="15"/>
      <c r="D707" s="15"/>
    </row>
    <row r="708" spans="3:4" x14ac:dyDescent="0.2">
      <c r="C708" s="15"/>
      <c r="D708" s="15"/>
    </row>
    <row r="709" spans="3:4" x14ac:dyDescent="0.2">
      <c r="C709" s="15"/>
      <c r="D709" s="15"/>
    </row>
    <row r="710" spans="3:4" x14ac:dyDescent="0.2">
      <c r="C710" s="15"/>
      <c r="D710" s="15"/>
    </row>
    <row r="711" spans="3:4" x14ac:dyDescent="0.2">
      <c r="C711" s="15"/>
      <c r="D711" s="15"/>
    </row>
    <row r="712" spans="3:4" x14ac:dyDescent="0.2">
      <c r="C712" s="15"/>
      <c r="D712" s="15"/>
    </row>
    <row r="713" spans="3:4" x14ac:dyDescent="0.2">
      <c r="C713" s="15"/>
      <c r="D713" s="15"/>
    </row>
    <row r="714" spans="3:4" x14ac:dyDescent="0.2">
      <c r="C714" s="15"/>
      <c r="D714" s="15"/>
    </row>
    <row r="715" spans="3:4" x14ac:dyDescent="0.2">
      <c r="C715" s="15"/>
      <c r="D715" s="15"/>
    </row>
    <row r="716" spans="3:4" x14ac:dyDescent="0.2">
      <c r="C716" s="15"/>
      <c r="D716" s="15"/>
    </row>
    <row r="717" spans="3:4" x14ac:dyDescent="0.2">
      <c r="C717" s="15"/>
      <c r="D717" s="15"/>
    </row>
    <row r="718" spans="3:4" x14ac:dyDescent="0.2">
      <c r="C718" s="15"/>
      <c r="D718" s="15"/>
    </row>
    <row r="719" spans="3:4" x14ac:dyDescent="0.2">
      <c r="C719" s="15"/>
      <c r="D719" s="15"/>
    </row>
    <row r="720" spans="3:4" x14ac:dyDescent="0.2">
      <c r="C720" s="15"/>
      <c r="D720" s="15"/>
    </row>
    <row r="721" spans="3:4" x14ac:dyDescent="0.2">
      <c r="C721" s="15"/>
      <c r="D721" s="15"/>
    </row>
    <row r="722" spans="3:4" x14ac:dyDescent="0.2">
      <c r="C722" s="15"/>
      <c r="D722" s="15"/>
    </row>
    <row r="723" spans="3:4" x14ac:dyDescent="0.2">
      <c r="C723" s="15"/>
      <c r="D723" s="15"/>
    </row>
    <row r="724" spans="3:4" x14ac:dyDescent="0.2">
      <c r="C724" s="15"/>
      <c r="D724" s="15"/>
    </row>
    <row r="725" spans="3:4" x14ac:dyDescent="0.2">
      <c r="C725" s="15"/>
      <c r="D725" s="15"/>
    </row>
    <row r="726" spans="3:4" x14ac:dyDescent="0.2">
      <c r="C726" s="15"/>
      <c r="D726" s="15"/>
    </row>
    <row r="727" spans="3:4" x14ac:dyDescent="0.2">
      <c r="C727" s="15"/>
      <c r="D727" s="15"/>
    </row>
    <row r="728" spans="3:4" x14ac:dyDescent="0.2">
      <c r="C728" s="15"/>
      <c r="D728" s="15"/>
    </row>
    <row r="729" spans="3:4" x14ac:dyDescent="0.2">
      <c r="C729" s="15"/>
      <c r="D729" s="15"/>
    </row>
    <row r="730" spans="3:4" x14ac:dyDescent="0.2">
      <c r="C730" s="15"/>
      <c r="D730" s="15"/>
    </row>
    <row r="731" spans="3:4" x14ac:dyDescent="0.2">
      <c r="C731" s="15"/>
      <c r="D731" s="15"/>
    </row>
    <row r="732" spans="3:4" x14ac:dyDescent="0.2">
      <c r="C732" s="15"/>
      <c r="D732" s="15"/>
    </row>
    <row r="733" spans="3:4" x14ac:dyDescent="0.2">
      <c r="C733" s="15"/>
      <c r="D733" s="15"/>
    </row>
    <row r="734" spans="3:4" x14ac:dyDescent="0.2">
      <c r="C734" s="15"/>
      <c r="D734" s="15"/>
    </row>
    <row r="735" spans="3:4" x14ac:dyDescent="0.2">
      <c r="C735" s="15"/>
      <c r="D735" s="15"/>
    </row>
    <row r="736" spans="3:4" x14ac:dyDescent="0.2">
      <c r="C736" s="15"/>
      <c r="D736" s="15"/>
    </row>
    <row r="737" spans="3:4" x14ac:dyDescent="0.2">
      <c r="C737" s="15"/>
      <c r="D737" s="15"/>
    </row>
    <row r="738" spans="3:4" x14ac:dyDescent="0.2">
      <c r="C738" s="15"/>
      <c r="D738" s="15"/>
    </row>
    <row r="739" spans="3:4" x14ac:dyDescent="0.2">
      <c r="C739" s="15"/>
      <c r="D739" s="15"/>
    </row>
    <row r="740" spans="3:4" x14ac:dyDescent="0.2">
      <c r="C740" s="15"/>
      <c r="D740" s="15"/>
    </row>
    <row r="741" spans="3:4" x14ac:dyDescent="0.2">
      <c r="C741" s="15"/>
      <c r="D741" s="15"/>
    </row>
    <row r="742" spans="3:4" x14ac:dyDescent="0.2">
      <c r="C742" s="15"/>
      <c r="D742" s="15"/>
    </row>
    <row r="743" spans="3:4" x14ac:dyDescent="0.2">
      <c r="C743" s="15"/>
      <c r="D743" s="15"/>
    </row>
    <row r="744" spans="3:4" x14ac:dyDescent="0.2">
      <c r="C744" s="15"/>
      <c r="D744" s="15"/>
    </row>
    <row r="745" spans="3:4" x14ac:dyDescent="0.2">
      <c r="C745" s="15"/>
      <c r="D745" s="15"/>
    </row>
    <row r="746" spans="3:4" x14ac:dyDescent="0.2">
      <c r="C746" s="15"/>
      <c r="D746" s="15"/>
    </row>
    <row r="747" spans="3:4" x14ac:dyDescent="0.2">
      <c r="C747" s="15"/>
      <c r="D747" s="15"/>
    </row>
    <row r="748" spans="3:4" x14ac:dyDescent="0.2">
      <c r="C748" s="15"/>
      <c r="D748" s="15"/>
    </row>
    <row r="749" spans="3:4" x14ac:dyDescent="0.2">
      <c r="C749" s="15"/>
      <c r="D749" s="15"/>
    </row>
    <row r="750" spans="3:4" x14ac:dyDescent="0.2">
      <c r="C750" s="15"/>
      <c r="D750" s="15"/>
    </row>
    <row r="751" spans="3:4" x14ac:dyDescent="0.2">
      <c r="C751" s="15"/>
      <c r="D751" s="15"/>
    </row>
    <row r="752" spans="3:4" x14ac:dyDescent="0.2">
      <c r="C752" s="15"/>
      <c r="D752" s="15"/>
    </row>
    <row r="753" spans="3:4" x14ac:dyDescent="0.2">
      <c r="C753" s="15"/>
      <c r="D753" s="15"/>
    </row>
    <row r="754" spans="3:4" x14ac:dyDescent="0.2">
      <c r="C754" s="15"/>
      <c r="D754" s="15"/>
    </row>
    <row r="755" spans="3:4" x14ac:dyDescent="0.2">
      <c r="C755" s="15"/>
      <c r="D755" s="15"/>
    </row>
    <row r="756" spans="3:4" x14ac:dyDescent="0.2">
      <c r="C756" s="15"/>
      <c r="D756" s="15"/>
    </row>
    <row r="757" spans="3:4" x14ac:dyDescent="0.2">
      <c r="C757" s="15"/>
      <c r="D757" s="15"/>
    </row>
    <row r="758" spans="3:4" x14ac:dyDescent="0.2">
      <c r="C758" s="15"/>
      <c r="D758" s="15"/>
    </row>
    <row r="759" spans="3:4" x14ac:dyDescent="0.2">
      <c r="C759" s="15"/>
      <c r="D759" s="15"/>
    </row>
    <row r="760" spans="3:4" x14ac:dyDescent="0.2">
      <c r="C760" s="15"/>
      <c r="D760" s="15"/>
    </row>
    <row r="761" spans="3:4" x14ac:dyDescent="0.2">
      <c r="C761" s="15"/>
      <c r="D761" s="15"/>
    </row>
    <row r="762" spans="3:4" x14ac:dyDescent="0.2">
      <c r="C762" s="15"/>
      <c r="D762" s="15"/>
    </row>
    <row r="763" spans="3:4" x14ac:dyDescent="0.2">
      <c r="C763" s="15"/>
      <c r="D763" s="15"/>
    </row>
    <row r="764" spans="3:4" x14ac:dyDescent="0.2">
      <c r="C764" s="15"/>
      <c r="D764" s="15"/>
    </row>
    <row r="765" spans="3:4" x14ac:dyDescent="0.2">
      <c r="C765" s="15"/>
      <c r="D765" s="15"/>
    </row>
    <row r="766" spans="3:4" x14ac:dyDescent="0.2">
      <c r="C766" s="15"/>
      <c r="D766" s="15"/>
    </row>
    <row r="767" spans="3:4" x14ac:dyDescent="0.2">
      <c r="C767" s="15"/>
      <c r="D767" s="15"/>
    </row>
    <row r="768" spans="3:4" x14ac:dyDescent="0.2">
      <c r="C768" s="15"/>
      <c r="D768" s="15"/>
    </row>
    <row r="769" spans="3:4" x14ac:dyDescent="0.2">
      <c r="C769" s="15"/>
      <c r="D769" s="15"/>
    </row>
    <row r="770" spans="3:4" x14ac:dyDescent="0.2">
      <c r="C770" s="15"/>
      <c r="D770" s="15"/>
    </row>
    <row r="771" spans="3:4" x14ac:dyDescent="0.2">
      <c r="C771" s="15"/>
      <c r="D771" s="15"/>
    </row>
    <row r="772" spans="3:4" x14ac:dyDescent="0.2">
      <c r="C772" s="15"/>
      <c r="D772" s="15"/>
    </row>
    <row r="773" spans="3:4" x14ac:dyDescent="0.2">
      <c r="C773" s="15"/>
      <c r="D773" s="15"/>
    </row>
    <row r="774" spans="3:4" x14ac:dyDescent="0.2">
      <c r="C774" s="15"/>
      <c r="D774" s="15"/>
    </row>
    <row r="775" spans="3:4" x14ac:dyDescent="0.2">
      <c r="C775" s="15"/>
      <c r="D775" s="15"/>
    </row>
    <row r="776" spans="3:4" x14ac:dyDescent="0.2">
      <c r="C776" s="15"/>
      <c r="D776" s="15"/>
    </row>
    <row r="777" spans="3:4" x14ac:dyDescent="0.2">
      <c r="C777" s="15"/>
      <c r="D777" s="15"/>
    </row>
    <row r="778" spans="3:4" x14ac:dyDescent="0.2">
      <c r="C778" s="15"/>
      <c r="D778" s="15"/>
    </row>
    <row r="779" spans="3:4" x14ac:dyDescent="0.2">
      <c r="C779" s="15"/>
      <c r="D779" s="15"/>
    </row>
    <row r="780" spans="3:4" x14ac:dyDescent="0.2">
      <c r="C780" s="15"/>
      <c r="D780" s="15"/>
    </row>
    <row r="781" spans="3:4" x14ac:dyDescent="0.2">
      <c r="C781" s="15"/>
      <c r="D781" s="15"/>
    </row>
    <row r="782" spans="3:4" x14ac:dyDescent="0.2">
      <c r="C782" s="15"/>
      <c r="D782" s="15"/>
    </row>
    <row r="783" spans="3:4" x14ac:dyDescent="0.2">
      <c r="C783" s="15"/>
      <c r="D783" s="15"/>
    </row>
    <row r="784" spans="3:4" x14ac:dyDescent="0.2">
      <c r="C784" s="15"/>
      <c r="D784" s="15"/>
    </row>
    <row r="785" spans="3:4" x14ac:dyDescent="0.2">
      <c r="C785" s="15"/>
      <c r="D785" s="15"/>
    </row>
    <row r="786" spans="3:4" x14ac:dyDescent="0.2">
      <c r="C786" s="15"/>
      <c r="D786" s="15"/>
    </row>
    <row r="787" spans="3:4" x14ac:dyDescent="0.2">
      <c r="C787" s="15"/>
      <c r="D787" s="15"/>
    </row>
    <row r="788" spans="3:4" x14ac:dyDescent="0.2">
      <c r="C788" s="15"/>
      <c r="D788" s="15"/>
    </row>
    <row r="789" spans="3:4" x14ac:dyDescent="0.2">
      <c r="C789" s="15"/>
      <c r="D789" s="15"/>
    </row>
    <row r="790" spans="3:4" x14ac:dyDescent="0.2">
      <c r="C790" s="15"/>
      <c r="D790" s="15"/>
    </row>
    <row r="791" spans="3:4" x14ac:dyDescent="0.2">
      <c r="C791" s="15"/>
      <c r="D791" s="15"/>
    </row>
    <row r="792" spans="3:4" x14ac:dyDescent="0.2">
      <c r="C792" s="15"/>
      <c r="D792" s="15"/>
    </row>
    <row r="793" spans="3:4" x14ac:dyDescent="0.2">
      <c r="C793" s="15"/>
      <c r="D793" s="15"/>
    </row>
    <row r="794" spans="3:4" x14ac:dyDescent="0.2">
      <c r="C794" s="15"/>
      <c r="D794" s="15"/>
    </row>
    <row r="795" spans="3:4" x14ac:dyDescent="0.2">
      <c r="C795" s="15"/>
      <c r="D795" s="15"/>
    </row>
    <row r="796" spans="3:4" x14ac:dyDescent="0.2">
      <c r="C796" s="15"/>
      <c r="D796" s="15"/>
    </row>
    <row r="797" spans="3:4" x14ac:dyDescent="0.2">
      <c r="C797" s="15"/>
      <c r="D797" s="15"/>
    </row>
    <row r="798" spans="3:4" x14ac:dyDescent="0.2">
      <c r="C798" s="15"/>
      <c r="D798" s="15"/>
    </row>
    <row r="799" spans="3:4" x14ac:dyDescent="0.2">
      <c r="C799" s="15"/>
      <c r="D799" s="15"/>
    </row>
    <row r="800" spans="3:4" x14ac:dyDescent="0.2">
      <c r="C800" s="15"/>
      <c r="D800" s="15"/>
    </row>
    <row r="801" spans="3:4" x14ac:dyDescent="0.2">
      <c r="C801" s="15"/>
      <c r="D801" s="15"/>
    </row>
    <row r="802" spans="3:4" x14ac:dyDescent="0.2">
      <c r="C802" s="15"/>
      <c r="D802" s="15"/>
    </row>
    <row r="803" spans="3:4" x14ac:dyDescent="0.2">
      <c r="C803" s="15"/>
      <c r="D803" s="15"/>
    </row>
    <row r="804" spans="3:4" x14ac:dyDescent="0.2">
      <c r="C804" s="15"/>
      <c r="D804" s="15"/>
    </row>
    <row r="805" spans="3:4" x14ac:dyDescent="0.2">
      <c r="C805" s="15"/>
      <c r="D805" s="15"/>
    </row>
    <row r="806" spans="3:4" x14ac:dyDescent="0.2">
      <c r="C806" s="15"/>
      <c r="D806" s="15"/>
    </row>
    <row r="807" spans="3:4" x14ac:dyDescent="0.2">
      <c r="C807" s="15"/>
      <c r="D807" s="15"/>
    </row>
    <row r="808" spans="3:4" x14ac:dyDescent="0.2">
      <c r="C808" s="15"/>
      <c r="D808" s="15"/>
    </row>
    <row r="809" spans="3:4" x14ac:dyDescent="0.2">
      <c r="C809" s="15"/>
      <c r="D809" s="15"/>
    </row>
    <row r="810" spans="3:4" x14ac:dyDescent="0.2">
      <c r="C810" s="15"/>
      <c r="D810" s="15"/>
    </row>
    <row r="811" spans="3:4" x14ac:dyDescent="0.2">
      <c r="C811" s="15"/>
      <c r="D811" s="15"/>
    </row>
    <row r="812" spans="3:4" x14ac:dyDescent="0.2">
      <c r="C812" s="15"/>
      <c r="D812" s="15"/>
    </row>
    <row r="813" spans="3:4" x14ac:dyDescent="0.2">
      <c r="C813" s="15"/>
      <c r="D813" s="15"/>
    </row>
    <row r="814" spans="3:4" x14ac:dyDescent="0.2">
      <c r="C814" s="15"/>
      <c r="D814" s="15"/>
    </row>
    <row r="815" spans="3:4" x14ac:dyDescent="0.2">
      <c r="C815" s="15"/>
      <c r="D815" s="15"/>
    </row>
    <row r="816" spans="3:4" x14ac:dyDescent="0.2">
      <c r="C816" s="15"/>
      <c r="D816" s="15"/>
    </row>
    <row r="817" spans="3:4" x14ac:dyDescent="0.2">
      <c r="C817" s="15"/>
      <c r="D817" s="15"/>
    </row>
    <row r="818" spans="3:4" x14ac:dyDescent="0.2">
      <c r="C818" s="15"/>
      <c r="D818" s="15"/>
    </row>
    <row r="819" spans="3:4" x14ac:dyDescent="0.2">
      <c r="C819" s="15"/>
      <c r="D819" s="15"/>
    </row>
    <row r="820" spans="3:4" x14ac:dyDescent="0.2">
      <c r="C820" s="15"/>
      <c r="D820" s="15"/>
    </row>
    <row r="821" spans="3:4" x14ac:dyDescent="0.2">
      <c r="C821" s="15"/>
      <c r="D821" s="15"/>
    </row>
    <row r="822" spans="3:4" x14ac:dyDescent="0.2">
      <c r="C822" s="15"/>
      <c r="D822" s="15"/>
    </row>
    <row r="823" spans="3:4" x14ac:dyDescent="0.2">
      <c r="C823" s="15"/>
      <c r="D823" s="15"/>
    </row>
    <row r="824" spans="3:4" x14ac:dyDescent="0.2">
      <c r="C824" s="15"/>
      <c r="D824" s="15"/>
    </row>
    <row r="825" spans="3:4" x14ac:dyDescent="0.2">
      <c r="C825" s="15"/>
      <c r="D825" s="15"/>
    </row>
    <row r="826" spans="3:4" x14ac:dyDescent="0.2">
      <c r="C826" s="15"/>
      <c r="D826" s="15"/>
    </row>
    <row r="827" spans="3:4" x14ac:dyDescent="0.2">
      <c r="C827" s="15"/>
      <c r="D827" s="15"/>
    </row>
    <row r="828" spans="3:4" x14ac:dyDescent="0.2">
      <c r="C828" s="15"/>
      <c r="D828" s="15"/>
    </row>
    <row r="829" spans="3:4" x14ac:dyDescent="0.2">
      <c r="C829" s="15"/>
      <c r="D829" s="15"/>
    </row>
    <row r="830" spans="3:4" x14ac:dyDescent="0.2">
      <c r="C830" s="15"/>
      <c r="D830" s="15"/>
    </row>
    <row r="831" spans="3:4" x14ac:dyDescent="0.2">
      <c r="C831" s="15"/>
      <c r="D831" s="15"/>
    </row>
    <row r="832" spans="3:4" x14ac:dyDescent="0.2">
      <c r="C832" s="15"/>
      <c r="D832" s="15"/>
    </row>
    <row r="833" spans="3:4" x14ac:dyDescent="0.2">
      <c r="C833" s="15"/>
      <c r="D833" s="15"/>
    </row>
    <row r="834" spans="3:4" x14ac:dyDescent="0.2">
      <c r="C834" s="15"/>
      <c r="D834" s="15"/>
    </row>
    <row r="835" spans="3:4" x14ac:dyDescent="0.2">
      <c r="C835" s="15"/>
      <c r="D835" s="15"/>
    </row>
    <row r="836" spans="3:4" x14ac:dyDescent="0.2">
      <c r="C836" s="15"/>
      <c r="D836" s="15"/>
    </row>
    <row r="837" spans="3:4" x14ac:dyDescent="0.2">
      <c r="C837" s="15"/>
      <c r="D837" s="15"/>
    </row>
    <row r="838" spans="3:4" x14ac:dyDescent="0.2">
      <c r="C838" s="15"/>
      <c r="D838" s="15"/>
    </row>
    <row r="839" spans="3:4" x14ac:dyDescent="0.2">
      <c r="C839" s="15"/>
      <c r="D839" s="15"/>
    </row>
    <row r="840" spans="3:4" x14ac:dyDescent="0.2">
      <c r="C840" s="15"/>
      <c r="D840" s="15"/>
    </row>
    <row r="841" spans="3:4" x14ac:dyDescent="0.2">
      <c r="C841" s="15"/>
      <c r="D841" s="15"/>
    </row>
    <row r="842" spans="3:4" x14ac:dyDescent="0.2">
      <c r="C842" s="15"/>
      <c r="D842" s="15"/>
    </row>
    <row r="843" spans="3:4" x14ac:dyDescent="0.2">
      <c r="C843" s="15"/>
      <c r="D843" s="15"/>
    </row>
    <row r="844" spans="3:4" x14ac:dyDescent="0.2">
      <c r="C844" s="15"/>
      <c r="D844" s="15"/>
    </row>
    <row r="845" spans="3:4" x14ac:dyDescent="0.2">
      <c r="C845" s="15"/>
      <c r="D845" s="15"/>
    </row>
    <row r="846" spans="3:4" x14ac:dyDescent="0.2">
      <c r="C846" s="15"/>
      <c r="D846" s="15"/>
    </row>
    <row r="847" spans="3:4" x14ac:dyDescent="0.2">
      <c r="C847" s="15"/>
      <c r="D847" s="15"/>
    </row>
    <row r="848" spans="3:4" x14ac:dyDescent="0.2">
      <c r="C848" s="15"/>
      <c r="D848" s="15"/>
    </row>
    <row r="849" spans="3:4" x14ac:dyDescent="0.2">
      <c r="C849" s="15"/>
      <c r="D849" s="15"/>
    </row>
    <row r="850" spans="3:4" x14ac:dyDescent="0.2">
      <c r="C850" s="15"/>
      <c r="D850" s="15"/>
    </row>
    <row r="851" spans="3:4" x14ac:dyDescent="0.2">
      <c r="C851" s="15"/>
      <c r="D851" s="15"/>
    </row>
    <row r="852" spans="3:4" x14ac:dyDescent="0.2">
      <c r="C852" s="15"/>
      <c r="D852" s="15"/>
    </row>
  </sheetData>
  <mergeCells count="20">
    <mergeCell ref="B8:B9"/>
    <mergeCell ref="D14:D15"/>
    <mergeCell ref="B2:F3"/>
    <mergeCell ref="B12:G12"/>
    <mergeCell ref="B163:B183"/>
    <mergeCell ref="B37:B57"/>
    <mergeCell ref="B58:B78"/>
    <mergeCell ref="B79:B99"/>
    <mergeCell ref="B100:B120"/>
    <mergeCell ref="B121:B141"/>
    <mergeCell ref="B142:B162"/>
    <mergeCell ref="B6:G6"/>
    <mergeCell ref="B14:B15"/>
    <mergeCell ref="C14:C15"/>
    <mergeCell ref="B16:B36"/>
    <mergeCell ref="A14:A15"/>
    <mergeCell ref="B226:B246"/>
    <mergeCell ref="B247:B267"/>
    <mergeCell ref="B184:B204"/>
    <mergeCell ref="B205:B22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showGridLines="0" topLeftCell="C1" workbookViewId="0">
      <selection activeCell="J10" sqref="J10"/>
    </sheetView>
  </sheetViews>
  <sheetFormatPr baseColWidth="10" defaultRowHeight="12.75" x14ac:dyDescent="0.2"/>
  <cols>
    <col min="1" max="1" width="17.85546875" style="2" hidden="1" customWidth="1"/>
    <col min="2" max="2" width="27" style="2" hidden="1" customWidth="1"/>
    <col min="3" max="3" width="8.7109375" style="2" customWidth="1"/>
    <col min="4" max="4" width="11.42578125" style="2"/>
    <col min="5" max="5" width="11.42578125" style="7"/>
    <col min="6" max="16384" width="11.42578125" style="2"/>
  </cols>
  <sheetData>
    <row r="2" spans="1:8" ht="14.25" x14ac:dyDescent="0.2">
      <c r="D2" s="96" t="s">
        <v>50</v>
      </c>
      <c r="E2" s="96"/>
      <c r="F2" s="96"/>
      <c r="G2" s="96"/>
      <c r="H2" s="96"/>
    </row>
    <row r="3" spans="1:8" x14ac:dyDescent="0.2">
      <c r="D3" s="96" t="s">
        <v>49</v>
      </c>
      <c r="E3" s="96"/>
      <c r="F3" s="96"/>
      <c r="G3" s="96"/>
      <c r="H3" s="96"/>
    </row>
    <row r="5" spans="1:8" ht="25.5" x14ac:dyDescent="0.2">
      <c r="A5" s="50" t="s">
        <v>26</v>
      </c>
      <c r="B5" s="2" t="s">
        <v>29</v>
      </c>
      <c r="D5" s="48" t="s">
        <v>15</v>
      </c>
      <c r="E5" s="48" t="s">
        <v>0</v>
      </c>
      <c r="F5" s="48" t="s">
        <v>30</v>
      </c>
      <c r="G5" s="49" t="s">
        <v>31</v>
      </c>
      <c r="H5" s="49" t="s">
        <v>32</v>
      </c>
    </row>
    <row r="6" spans="1:8" x14ac:dyDescent="0.2">
      <c r="A6" s="51">
        <v>1</v>
      </c>
      <c r="B6" s="52">
        <v>344.07405418509813</v>
      </c>
      <c r="D6" s="53">
        <v>1</v>
      </c>
      <c r="E6" s="54">
        <v>43978</v>
      </c>
      <c r="F6" s="55">
        <v>0.8125</v>
      </c>
      <c r="G6" s="55">
        <v>0.82638888888888884</v>
      </c>
      <c r="H6" s="56">
        <f>+B6</f>
        <v>344.07405418509813</v>
      </c>
    </row>
    <row r="7" spans="1:8" x14ac:dyDescent="0.2">
      <c r="A7" s="51">
        <v>2</v>
      </c>
      <c r="B7" s="52">
        <v>326.87547100974854</v>
      </c>
      <c r="D7" s="53">
        <v>2</v>
      </c>
      <c r="E7" s="54">
        <v>43978</v>
      </c>
      <c r="F7" s="55">
        <v>0.82708333333333328</v>
      </c>
      <c r="G7" s="55">
        <v>0.84097222222222212</v>
      </c>
      <c r="H7" s="56">
        <f t="shared" ref="H7:H17" si="0">+B7</f>
        <v>326.87547100974854</v>
      </c>
    </row>
    <row r="8" spans="1:8" x14ac:dyDescent="0.2">
      <c r="A8" s="51">
        <v>3</v>
      </c>
      <c r="B8" s="52">
        <v>324.02492978500931</v>
      </c>
      <c r="D8" s="53">
        <v>3</v>
      </c>
      <c r="E8" s="54">
        <v>43978</v>
      </c>
      <c r="F8" s="55">
        <v>0.84166666666666656</v>
      </c>
      <c r="G8" s="55">
        <v>0.8555555555555554</v>
      </c>
      <c r="H8" s="56">
        <f t="shared" si="0"/>
        <v>324.02492978500931</v>
      </c>
    </row>
    <row r="9" spans="1:8" x14ac:dyDescent="0.2">
      <c r="A9" s="51">
        <v>4</v>
      </c>
      <c r="B9" s="52">
        <v>377.75143504259393</v>
      </c>
      <c r="D9" s="53">
        <v>4</v>
      </c>
      <c r="E9" s="54">
        <v>43978</v>
      </c>
      <c r="F9" s="55">
        <v>0.85624999999999984</v>
      </c>
      <c r="G9" s="55">
        <v>0.87013888888888868</v>
      </c>
      <c r="H9" s="56">
        <f t="shared" si="0"/>
        <v>377.75143504259393</v>
      </c>
    </row>
    <row r="10" spans="1:8" x14ac:dyDescent="0.2">
      <c r="A10" s="51">
        <v>5</v>
      </c>
      <c r="B10" s="52">
        <v>399.9265483828728</v>
      </c>
      <c r="D10" s="53">
        <v>5</v>
      </c>
      <c r="E10" s="54">
        <v>43978</v>
      </c>
      <c r="F10" s="55">
        <v>0.87083333333333313</v>
      </c>
      <c r="G10" s="55">
        <v>0.88472222222222197</v>
      </c>
      <c r="H10" s="56">
        <f t="shared" si="0"/>
        <v>399.9265483828728</v>
      </c>
    </row>
    <row r="11" spans="1:8" x14ac:dyDescent="0.2">
      <c r="A11" s="51">
        <v>6</v>
      </c>
      <c r="B11" s="52">
        <v>389.7923499818769</v>
      </c>
      <c r="D11" s="53">
        <v>6</v>
      </c>
      <c r="E11" s="54">
        <v>43978</v>
      </c>
      <c r="F11" s="55">
        <v>0.88541666666666641</v>
      </c>
      <c r="G11" s="55">
        <v>0.89930555555555525</v>
      </c>
      <c r="H11" s="56">
        <f t="shared" si="0"/>
        <v>389.7923499818769</v>
      </c>
    </row>
    <row r="12" spans="1:8" x14ac:dyDescent="0.2">
      <c r="A12" s="51">
        <v>7</v>
      </c>
      <c r="B12" s="52">
        <v>354.5419279802943</v>
      </c>
      <c r="D12" s="53">
        <v>7</v>
      </c>
      <c r="E12" s="54">
        <v>43978</v>
      </c>
      <c r="F12" s="55">
        <v>0.89999999999999969</v>
      </c>
      <c r="G12" s="55">
        <v>0.91388888888888853</v>
      </c>
      <c r="H12" s="56">
        <f t="shared" si="0"/>
        <v>354.5419279802943</v>
      </c>
    </row>
    <row r="13" spans="1:8" x14ac:dyDescent="0.2">
      <c r="A13" s="51">
        <v>8</v>
      </c>
      <c r="B13" s="52">
        <v>342.41044400544257</v>
      </c>
      <c r="D13" s="53">
        <v>8</v>
      </c>
      <c r="E13" s="54">
        <v>43978</v>
      </c>
      <c r="F13" s="55">
        <v>0.91458333333333297</v>
      </c>
      <c r="G13" s="55">
        <v>0.92847222222222181</v>
      </c>
      <c r="H13" s="56">
        <f t="shared" si="0"/>
        <v>342.41044400544257</v>
      </c>
    </row>
    <row r="14" spans="1:8" x14ac:dyDescent="0.2">
      <c r="A14" s="51">
        <v>9</v>
      </c>
      <c r="B14" s="52">
        <v>305.53931294631593</v>
      </c>
      <c r="D14" s="53">
        <v>9</v>
      </c>
      <c r="E14" s="54">
        <v>43978</v>
      </c>
      <c r="F14" s="55">
        <v>0.92916666666666625</v>
      </c>
      <c r="G14" s="55">
        <v>0.94305555555555509</v>
      </c>
      <c r="H14" s="56">
        <f t="shared" si="0"/>
        <v>305.53931294631593</v>
      </c>
    </row>
    <row r="15" spans="1:8" x14ac:dyDescent="0.2">
      <c r="A15" s="51">
        <v>10</v>
      </c>
      <c r="B15" s="52">
        <v>328.99192636724717</v>
      </c>
      <c r="D15" s="53">
        <v>10</v>
      </c>
      <c r="E15" s="54">
        <v>43978</v>
      </c>
      <c r="F15" s="55">
        <v>0.94374999999999953</v>
      </c>
      <c r="G15" s="55">
        <v>0.95763888888888837</v>
      </c>
      <c r="H15" s="56">
        <f t="shared" si="0"/>
        <v>328.99192636724717</v>
      </c>
    </row>
    <row r="16" spans="1:8" x14ac:dyDescent="0.2">
      <c r="A16" s="51">
        <v>11</v>
      </c>
      <c r="B16" s="52">
        <v>349.48912915383346</v>
      </c>
      <c r="D16" s="53">
        <v>11</v>
      </c>
      <c r="E16" s="54">
        <v>43978</v>
      </c>
      <c r="F16" s="55">
        <v>0.95833333333333282</v>
      </c>
      <c r="G16" s="55">
        <v>0.97222222222222165</v>
      </c>
      <c r="H16" s="56">
        <f t="shared" si="0"/>
        <v>349.48912915383346</v>
      </c>
    </row>
    <row r="17" spans="1:8" x14ac:dyDescent="0.2">
      <c r="A17" s="51">
        <v>12</v>
      </c>
      <c r="B17" s="52">
        <v>327.28064827413448</v>
      </c>
      <c r="D17" s="53">
        <v>12</v>
      </c>
      <c r="E17" s="54">
        <v>43978</v>
      </c>
      <c r="F17" s="55">
        <v>0.9729166666666661</v>
      </c>
      <c r="G17" s="55">
        <v>0.98680555555555494</v>
      </c>
      <c r="H17" s="56">
        <f t="shared" si="0"/>
        <v>327.28064827413448</v>
      </c>
    </row>
    <row r="18" spans="1:8" x14ac:dyDescent="0.2">
      <c r="A18" s="51" t="s">
        <v>27</v>
      </c>
      <c r="B18" s="52">
        <v>347.55818142620552</v>
      </c>
    </row>
  </sheetData>
  <mergeCells count="2">
    <mergeCell ref="D2:H2"/>
    <mergeCell ref="D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Registros MR</vt:lpstr>
      <vt:lpstr>Concentración Corregida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Hernandez</dc:creator>
  <cp:lastModifiedBy>acer</cp:lastModifiedBy>
  <cp:lastPrinted>2013-11-12T21:53:44Z</cp:lastPrinted>
  <dcterms:created xsi:type="dcterms:W3CDTF">2013-11-11T17:38:11Z</dcterms:created>
  <dcterms:modified xsi:type="dcterms:W3CDTF">2020-06-19T02:50:26Z</dcterms:modified>
</cp:coreProperties>
</file>